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defaultThemeVersion="166925"/>
  <mc:AlternateContent xmlns:mc="http://schemas.openxmlformats.org/markup-compatibility/2006">
    <mc:Choice Requires="x15">
      <x15ac:absPath xmlns:x15ac="http://schemas.microsoft.com/office/spreadsheetml/2010/11/ac" url="C:\Users\craig\Desktop\Documents -new\Bids\American Guard\AGS bids\"/>
    </mc:Choice>
  </mc:AlternateContent>
  <xr:revisionPtr revIDLastSave="0" documentId="8_{D79E00C1-063E-47DA-BEBA-8A51ED712C07}" xr6:coauthVersionLast="47" xr6:coauthVersionMax="47" xr10:uidLastSave="{00000000-0000-0000-0000-000000000000}"/>
  <bookViews>
    <workbookView xWindow="-108" yWindow="-108" windowWidth="23256" windowHeight="12456" xr2:uid="{00000000-000D-0000-FFFF-FFFF00000000}"/>
  </bookViews>
  <sheets>
    <sheet name="Pricing Sheet" sheetId="1" r:id="rId1"/>
    <sheet name="Minimum Compensation" sheetId="3" r:id="rId2"/>
    <sheet name="Summary Sheet" sheetId="2"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271" i="1" l="1"/>
  <c r="B270" i="1"/>
  <c r="B269" i="1"/>
  <c r="C237" i="1"/>
  <c r="B236" i="1"/>
  <c r="B235" i="1"/>
  <c r="C203" i="1"/>
  <c r="B202" i="1"/>
  <c r="B201" i="1"/>
  <c r="C169" i="1"/>
  <c r="B168" i="1"/>
  <c r="B167" i="1"/>
  <c r="C135" i="1"/>
  <c r="B134" i="1"/>
  <c r="B133" i="1"/>
  <c r="C101" i="1"/>
  <c r="B100" i="1"/>
  <c r="B99" i="1"/>
  <c r="C265" i="1"/>
  <c r="E265" i="1" s="1"/>
  <c r="G265" i="1" s="1"/>
  <c r="I265" i="1" s="1"/>
  <c r="K265" i="1" s="1"/>
  <c r="M265" i="1" s="1"/>
  <c r="O265" i="1" s="1"/>
  <c r="Q265" i="1" s="1"/>
  <c r="S265" i="1" s="1"/>
  <c r="U265" i="1" s="1"/>
  <c r="C264" i="1"/>
  <c r="E264" i="1" s="1"/>
  <c r="G264" i="1" s="1"/>
  <c r="I264" i="1" s="1"/>
  <c r="K264" i="1" s="1"/>
  <c r="M264" i="1" s="1"/>
  <c r="O264" i="1" s="1"/>
  <c r="Q264" i="1" s="1"/>
  <c r="S264" i="1" s="1"/>
  <c r="U264" i="1" s="1"/>
  <c r="B264" i="1"/>
  <c r="D264" i="1" s="1"/>
  <c r="F264" i="1" s="1"/>
  <c r="H264" i="1" s="1"/>
  <c r="J264" i="1" s="1"/>
  <c r="L264" i="1" s="1"/>
  <c r="N264" i="1" s="1"/>
  <c r="P264" i="1" s="1"/>
  <c r="R264" i="1" s="1"/>
  <c r="T264" i="1" s="1"/>
  <c r="G263" i="1"/>
  <c r="I263" i="1" s="1"/>
  <c r="K263" i="1" s="1"/>
  <c r="M263" i="1" s="1"/>
  <c r="O263" i="1" s="1"/>
  <c r="Q263" i="1" s="1"/>
  <c r="S263" i="1" s="1"/>
  <c r="U263" i="1" s="1"/>
  <c r="E263" i="1"/>
  <c r="D263" i="1"/>
  <c r="F263" i="1" s="1"/>
  <c r="H263" i="1" s="1"/>
  <c r="J263" i="1" s="1"/>
  <c r="L263" i="1" s="1"/>
  <c r="N263" i="1" s="1"/>
  <c r="P263" i="1" s="1"/>
  <c r="R263" i="1" s="1"/>
  <c r="T263" i="1" s="1"/>
  <c r="C263" i="1"/>
  <c r="B263" i="1"/>
  <c r="C262" i="1"/>
  <c r="E262" i="1" s="1"/>
  <c r="G262" i="1" s="1"/>
  <c r="I262" i="1" s="1"/>
  <c r="K262" i="1" s="1"/>
  <c r="M262" i="1" s="1"/>
  <c r="O262" i="1" s="1"/>
  <c r="Q262" i="1" s="1"/>
  <c r="S262" i="1" s="1"/>
  <c r="U262" i="1" s="1"/>
  <c r="B262" i="1"/>
  <c r="D262" i="1" s="1"/>
  <c r="F262" i="1" s="1"/>
  <c r="H262" i="1" s="1"/>
  <c r="J262" i="1" s="1"/>
  <c r="L262" i="1" s="1"/>
  <c r="N262" i="1" s="1"/>
  <c r="P262" i="1" s="1"/>
  <c r="R262" i="1" s="1"/>
  <c r="T262" i="1" s="1"/>
  <c r="G261" i="1"/>
  <c r="I261" i="1" s="1"/>
  <c r="K261" i="1" s="1"/>
  <c r="M261" i="1" s="1"/>
  <c r="O261" i="1" s="1"/>
  <c r="Q261" i="1" s="1"/>
  <c r="S261" i="1" s="1"/>
  <c r="U261" i="1" s="1"/>
  <c r="E261" i="1"/>
  <c r="D261" i="1"/>
  <c r="F261" i="1" s="1"/>
  <c r="H261" i="1" s="1"/>
  <c r="J261" i="1" s="1"/>
  <c r="L261" i="1" s="1"/>
  <c r="N261" i="1" s="1"/>
  <c r="P261" i="1" s="1"/>
  <c r="R261" i="1" s="1"/>
  <c r="T261" i="1" s="1"/>
  <c r="C261" i="1"/>
  <c r="B261" i="1"/>
  <c r="C260" i="1"/>
  <c r="E260" i="1" s="1"/>
  <c r="G260" i="1" s="1"/>
  <c r="I260" i="1" s="1"/>
  <c r="K260" i="1" s="1"/>
  <c r="M260" i="1" s="1"/>
  <c r="O260" i="1" s="1"/>
  <c r="Q260" i="1" s="1"/>
  <c r="S260" i="1" s="1"/>
  <c r="U260" i="1" s="1"/>
  <c r="E259" i="1"/>
  <c r="G259" i="1" s="1"/>
  <c r="I259" i="1" s="1"/>
  <c r="K259" i="1" s="1"/>
  <c r="M259" i="1" s="1"/>
  <c r="O259" i="1" s="1"/>
  <c r="Q259" i="1" s="1"/>
  <c r="S259" i="1" s="1"/>
  <c r="U259" i="1" s="1"/>
  <c r="C259" i="1"/>
  <c r="B259" i="1"/>
  <c r="D259" i="1" s="1"/>
  <c r="F259" i="1" s="1"/>
  <c r="H259" i="1" s="1"/>
  <c r="J259" i="1" s="1"/>
  <c r="L259" i="1" s="1"/>
  <c r="N259" i="1" s="1"/>
  <c r="P259" i="1" s="1"/>
  <c r="R259" i="1" s="1"/>
  <c r="T259" i="1" s="1"/>
  <c r="I258" i="1"/>
  <c r="K258" i="1" s="1"/>
  <c r="M258" i="1" s="1"/>
  <c r="O258" i="1" s="1"/>
  <c r="Q258" i="1" s="1"/>
  <c r="S258" i="1" s="1"/>
  <c r="U258" i="1" s="1"/>
  <c r="G258" i="1"/>
  <c r="F258" i="1"/>
  <c r="H258" i="1" s="1"/>
  <c r="J258" i="1" s="1"/>
  <c r="L258" i="1" s="1"/>
  <c r="N258" i="1" s="1"/>
  <c r="P258" i="1" s="1"/>
  <c r="R258" i="1" s="1"/>
  <c r="T258" i="1" s="1"/>
  <c r="E258" i="1"/>
  <c r="D258" i="1"/>
  <c r="C258" i="1"/>
  <c r="B258" i="1"/>
  <c r="E257" i="1"/>
  <c r="G257" i="1" s="1"/>
  <c r="I257" i="1" s="1"/>
  <c r="K257" i="1" s="1"/>
  <c r="M257" i="1" s="1"/>
  <c r="O257" i="1" s="1"/>
  <c r="Q257" i="1" s="1"/>
  <c r="S257" i="1" s="1"/>
  <c r="U257" i="1" s="1"/>
  <c r="C257" i="1"/>
  <c r="B257" i="1"/>
  <c r="D257" i="1" s="1"/>
  <c r="F257" i="1" s="1"/>
  <c r="H257" i="1" s="1"/>
  <c r="J257" i="1" s="1"/>
  <c r="L257" i="1" s="1"/>
  <c r="N257" i="1" s="1"/>
  <c r="P257" i="1" s="1"/>
  <c r="R257" i="1" s="1"/>
  <c r="T257" i="1" s="1"/>
  <c r="F256" i="1"/>
  <c r="H256" i="1" s="1"/>
  <c r="J256" i="1" s="1"/>
  <c r="L256" i="1" s="1"/>
  <c r="N256" i="1" s="1"/>
  <c r="P256" i="1" s="1"/>
  <c r="R256" i="1" s="1"/>
  <c r="T256" i="1" s="1"/>
  <c r="E256" i="1"/>
  <c r="G256" i="1" s="1"/>
  <c r="I256" i="1" s="1"/>
  <c r="K256" i="1" s="1"/>
  <c r="M256" i="1" s="1"/>
  <c r="O256" i="1" s="1"/>
  <c r="Q256" i="1" s="1"/>
  <c r="S256" i="1" s="1"/>
  <c r="U256" i="1" s="1"/>
  <c r="D256" i="1"/>
  <c r="C256" i="1"/>
  <c r="B256" i="1"/>
  <c r="E255" i="1"/>
  <c r="G255" i="1" s="1"/>
  <c r="I255" i="1" s="1"/>
  <c r="K255" i="1" s="1"/>
  <c r="M255" i="1" s="1"/>
  <c r="O255" i="1" s="1"/>
  <c r="Q255" i="1" s="1"/>
  <c r="S255" i="1" s="1"/>
  <c r="U255" i="1" s="1"/>
  <c r="C255" i="1"/>
  <c r="B255" i="1"/>
  <c r="D255" i="1" s="1"/>
  <c r="F255" i="1" s="1"/>
  <c r="H255" i="1" s="1"/>
  <c r="J255" i="1" s="1"/>
  <c r="L255" i="1" s="1"/>
  <c r="N255" i="1" s="1"/>
  <c r="P255" i="1" s="1"/>
  <c r="R255" i="1" s="1"/>
  <c r="T255" i="1" s="1"/>
  <c r="F254" i="1"/>
  <c r="H254" i="1" s="1"/>
  <c r="J254" i="1" s="1"/>
  <c r="L254" i="1" s="1"/>
  <c r="N254" i="1" s="1"/>
  <c r="P254" i="1" s="1"/>
  <c r="R254" i="1" s="1"/>
  <c r="T254" i="1" s="1"/>
  <c r="D254" i="1"/>
  <c r="C254" i="1"/>
  <c r="E254" i="1" s="1"/>
  <c r="G254" i="1" s="1"/>
  <c r="I254" i="1" s="1"/>
  <c r="K254" i="1" s="1"/>
  <c r="M254" i="1" s="1"/>
  <c r="O254" i="1" s="1"/>
  <c r="Q254" i="1" s="1"/>
  <c r="S254" i="1" s="1"/>
  <c r="U254" i="1" s="1"/>
  <c r="B254" i="1"/>
  <c r="E253" i="1"/>
  <c r="G253" i="1" s="1"/>
  <c r="I253" i="1" s="1"/>
  <c r="K253" i="1" s="1"/>
  <c r="M253" i="1" s="1"/>
  <c r="O253" i="1" s="1"/>
  <c r="Q253" i="1" s="1"/>
  <c r="S253" i="1" s="1"/>
  <c r="U253" i="1" s="1"/>
  <c r="C253" i="1"/>
  <c r="B253" i="1"/>
  <c r="D253" i="1" s="1"/>
  <c r="F253" i="1" s="1"/>
  <c r="H253" i="1" s="1"/>
  <c r="J253" i="1" s="1"/>
  <c r="L253" i="1" s="1"/>
  <c r="N253" i="1" s="1"/>
  <c r="P253" i="1" s="1"/>
  <c r="R253" i="1" s="1"/>
  <c r="T253" i="1" s="1"/>
  <c r="F252" i="1"/>
  <c r="H252" i="1" s="1"/>
  <c r="J252" i="1" s="1"/>
  <c r="L252" i="1" s="1"/>
  <c r="N252" i="1" s="1"/>
  <c r="P252" i="1" s="1"/>
  <c r="R252" i="1" s="1"/>
  <c r="T252" i="1" s="1"/>
  <c r="D252" i="1"/>
  <c r="C252" i="1"/>
  <c r="E252" i="1" s="1"/>
  <c r="G252" i="1" s="1"/>
  <c r="I252" i="1" s="1"/>
  <c r="K252" i="1" s="1"/>
  <c r="M252" i="1" s="1"/>
  <c r="O252" i="1" s="1"/>
  <c r="Q252" i="1" s="1"/>
  <c r="S252" i="1" s="1"/>
  <c r="U252" i="1" s="1"/>
  <c r="B252" i="1"/>
  <c r="E251" i="1"/>
  <c r="G251" i="1" s="1"/>
  <c r="I251" i="1" s="1"/>
  <c r="K251" i="1" s="1"/>
  <c r="M251" i="1" s="1"/>
  <c r="O251" i="1" s="1"/>
  <c r="Q251" i="1" s="1"/>
  <c r="S251" i="1" s="1"/>
  <c r="U251" i="1" s="1"/>
  <c r="C251" i="1"/>
  <c r="B251" i="1"/>
  <c r="D251" i="1" s="1"/>
  <c r="F251" i="1" s="1"/>
  <c r="H251" i="1" s="1"/>
  <c r="J251" i="1" s="1"/>
  <c r="L251" i="1" s="1"/>
  <c r="N251" i="1" s="1"/>
  <c r="P251" i="1" s="1"/>
  <c r="R251" i="1" s="1"/>
  <c r="T251" i="1" s="1"/>
  <c r="F250" i="1"/>
  <c r="H250" i="1" s="1"/>
  <c r="J250" i="1" s="1"/>
  <c r="L250" i="1" s="1"/>
  <c r="N250" i="1" s="1"/>
  <c r="P250" i="1" s="1"/>
  <c r="R250" i="1" s="1"/>
  <c r="T250" i="1" s="1"/>
  <c r="D250" i="1"/>
  <c r="C250" i="1"/>
  <c r="E250" i="1" s="1"/>
  <c r="G250" i="1" s="1"/>
  <c r="I250" i="1" s="1"/>
  <c r="K250" i="1" s="1"/>
  <c r="M250" i="1" s="1"/>
  <c r="O250" i="1" s="1"/>
  <c r="Q250" i="1" s="1"/>
  <c r="S250" i="1" s="1"/>
  <c r="U250" i="1" s="1"/>
  <c r="B250" i="1"/>
  <c r="C249" i="1"/>
  <c r="E249" i="1" s="1"/>
  <c r="G249" i="1" s="1"/>
  <c r="I249" i="1" s="1"/>
  <c r="K249" i="1" s="1"/>
  <c r="M249" i="1" s="1"/>
  <c r="O249" i="1" s="1"/>
  <c r="Q249" i="1" s="1"/>
  <c r="S249" i="1" s="1"/>
  <c r="U249" i="1" s="1"/>
  <c r="B249" i="1"/>
  <c r="D249" i="1" s="1"/>
  <c r="F249" i="1" s="1"/>
  <c r="H249" i="1" s="1"/>
  <c r="J249" i="1" s="1"/>
  <c r="L249" i="1" s="1"/>
  <c r="N249" i="1" s="1"/>
  <c r="P249" i="1" s="1"/>
  <c r="R249" i="1" s="1"/>
  <c r="T249" i="1" s="1"/>
  <c r="F248" i="1"/>
  <c r="H248" i="1" s="1"/>
  <c r="J248" i="1" s="1"/>
  <c r="L248" i="1" s="1"/>
  <c r="N248" i="1" s="1"/>
  <c r="P248" i="1" s="1"/>
  <c r="R248" i="1" s="1"/>
  <c r="T248" i="1" s="1"/>
  <c r="D248" i="1"/>
  <c r="C248" i="1"/>
  <c r="E248" i="1" s="1"/>
  <c r="G248" i="1" s="1"/>
  <c r="I248" i="1" s="1"/>
  <c r="K248" i="1" s="1"/>
  <c r="M248" i="1" s="1"/>
  <c r="O248" i="1" s="1"/>
  <c r="Q248" i="1" s="1"/>
  <c r="S248" i="1" s="1"/>
  <c r="U248" i="1" s="1"/>
  <c r="B248" i="1"/>
  <c r="C247" i="1"/>
  <c r="E247" i="1" s="1"/>
  <c r="G247" i="1" s="1"/>
  <c r="I247" i="1" s="1"/>
  <c r="K247" i="1" s="1"/>
  <c r="M247" i="1" s="1"/>
  <c r="O247" i="1" s="1"/>
  <c r="Q247" i="1" s="1"/>
  <c r="S247" i="1" s="1"/>
  <c r="U247" i="1" s="1"/>
  <c r="B247" i="1"/>
  <c r="D247" i="1" s="1"/>
  <c r="F247" i="1" s="1"/>
  <c r="H247" i="1" s="1"/>
  <c r="J247" i="1" s="1"/>
  <c r="L247" i="1" s="1"/>
  <c r="N247" i="1" s="1"/>
  <c r="P247" i="1" s="1"/>
  <c r="R247" i="1" s="1"/>
  <c r="T247" i="1" s="1"/>
  <c r="F246" i="1"/>
  <c r="H246" i="1" s="1"/>
  <c r="J246" i="1" s="1"/>
  <c r="L246" i="1" s="1"/>
  <c r="N246" i="1" s="1"/>
  <c r="P246" i="1" s="1"/>
  <c r="R246" i="1" s="1"/>
  <c r="T246" i="1" s="1"/>
  <c r="D246" i="1"/>
  <c r="C246" i="1"/>
  <c r="E246" i="1" s="1"/>
  <c r="G246" i="1" s="1"/>
  <c r="I246" i="1" s="1"/>
  <c r="K246" i="1" s="1"/>
  <c r="M246" i="1" s="1"/>
  <c r="O246" i="1" s="1"/>
  <c r="Q246" i="1" s="1"/>
  <c r="S246" i="1" s="1"/>
  <c r="U246" i="1" s="1"/>
  <c r="B246" i="1"/>
  <c r="C245" i="1"/>
  <c r="E245" i="1" s="1"/>
  <c r="G245" i="1" s="1"/>
  <c r="I245" i="1" s="1"/>
  <c r="K245" i="1" s="1"/>
  <c r="M245" i="1" s="1"/>
  <c r="O245" i="1" s="1"/>
  <c r="Q245" i="1" s="1"/>
  <c r="S245" i="1" s="1"/>
  <c r="U245" i="1" s="1"/>
  <c r="B245" i="1"/>
  <c r="D245" i="1" s="1"/>
  <c r="F245" i="1" s="1"/>
  <c r="H245" i="1" s="1"/>
  <c r="J245" i="1" s="1"/>
  <c r="L245" i="1" s="1"/>
  <c r="N245" i="1" s="1"/>
  <c r="P245" i="1" s="1"/>
  <c r="R245" i="1" s="1"/>
  <c r="T245" i="1" s="1"/>
  <c r="F244" i="1"/>
  <c r="H244" i="1" s="1"/>
  <c r="J244" i="1" s="1"/>
  <c r="L244" i="1" s="1"/>
  <c r="N244" i="1" s="1"/>
  <c r="P244" i="1" s="1"/>
  <c r="R244" i="1" s="1"/>
  <c r="T244" i="1" s="1"/>
  <c r="D244" i="1"/>
  <c r="C244" i="1"/>
  <c r="E244" i="1" s="1"/>
  <c r="G244" i="1" s="1"/>
  <c r="I244" i="1" s="1"/>
  <c r="K244" i="1" s="1"/>
  <c r="M244" i="1" s="1"/>
  <c r="O244" i="1" s="1"/>
  <c r="Q244" i="1" s="1"/>
  <c r="S244" i="1" s="1"/>
  <c r="U244" i="1" s="1"/>
  <c r="B244" i="1"/>
  <c r="C243" i="1"/>
  <c r="E243" i="1" s="1"/>
  <c r="G243" i="1" s="1"/>
  <c r="I243" i="1" s="1"/>
  <c r="K243" i="1" s="1"/>
  <c r="M243" i="1" s="1"/>
  <c r="O243" i="1" s="1"/>
  <c r="Q243" i="1" s="1"/>
  <c r="S243" i="1" s="1"/>
  <c r="U243" i="1" s="1"/>
  <c r="B243" i="1"/>
  <c r="D243" i="1" s="1"/>
  <c r="F243" i="1" s="1"/>
  <c r="H243" i="1" s="1"/>
  <c r="J243" i="1" s="1"/>
  <c r="L243" i="1" s="1"/>
  <c r="N243" i="1" s="1"/>
  <c r="P243" i="1" s="1"/>
  <c r="R243" i="1" s="1"/>
  <c r="T243" i="1" s="1"/>
  <c r="C231" i="1"/>
  <c r="E231" i="1" s="1"/>
  <c r="G231" i="1" s="1"/>
  <c r="I231" i="1" s="1"/>
  <c r="K231" i="1" s="1"/>
  <c r="M231" i="1" s="1"/>
  <c r="O231" i="1" s="1"/>
  <c r="Q231" i="1" s="1"/>
  <c r="S231" i="1" s="1"/>
  <c r="U231" i="1" s="1"/>
  <c r="C230" i="1"/>
  <c r="E230" i="1" s="1"/>
  <c r="G230" i="1" s="1"/>
  <c r="I230" i="1" s="1"/>
  <c r="K230" i="1" s="1"/>
  <c r="M230" i="1" s="1"/>
  <c r="O230" i="1" s="1"/>
  <c r="Q230" i="1" s="1"/>
  <c r="S230" i="1" s="1"/>
  <c r="U230" i="1" s="1"/>
  <c r="B230" i="1"/>
  <c r="D230" i="1" s="1"/>
  <c r="F230" i="1" s="1"/>
  <c r="H230" i="1" s="1"/>
  <c r="J230" i="1" s="1"/>
  <c r="L230" i="1" s="1"/>
  <c r="N230" i="1" s="1"/>
  <c r="P230" i="1" s="1"/>
  <c r="R230" i="1" s="1"/>
  <c r="T230" i="1" s="1"/>
  <c r="D229" i="1"/>
  <c r="F229" i="1" s="1"/>
  <c r="H229" i="1" s="1"/>
  <c r="J229" i="1" s="1"/>
  <c r="L229" i="1" s="1"/>
  <c r="N229" i="1" s="1"/>
  <c r="P229" i="1" s="1"/>
  <c r="R229" i="1" s="1"/>
  <c r="T229" i="1" s="1"/>
  <c r="C229" i="1"/>
  <c r="E229" i="1" s="1"/>
  <c r="G229" i="1" s="1"/>
  <c r="I229" i="1" s="1"/>
  <c r="K229" i="1" s="1"/>
  <c r="M229" i="1" s="1"/>
  <c r="O229" i="1" s="1"/>
  <c r="Q229" i="1" s="1"/>
  <c r="S229" i="1" s="1"/>
  <c r="U229" i="1" s="1"/>
  <c r="B229" i="1"/>
  <c r="C228" i="1"/>
  <c r="E228" i="1" s="1"/>
  <c r="G228" i="1" s="1"/>
  <c r="I228" i="1" s="1"/>
  <c r="K228" i="1" s="1"/>
  <c r="M228" i="1" s="1"/>
  <c r="O228" i="1" s="1"/>
  <c r="Q228" i="1" s="1"/>
  <c r="S228" i="1" s="1"/>
  <c r="U228" i="1" s="1"/>
  <c r="B228" i="1"/>
  <c r="D228" i="1" s="1"/>
  <c r="F228" i="1" s="1"/>
  <c r="H228" i="1" s="1"/>
  <c r="J228" i="1" s="1"/>
  <c r="L228" i="1" s="1"/>
  <c r="N228" i="1" s="1"/>
  <c r="P228" i="1" s="1"/>
  <c r="R228" i="1" s="1"/>
  <c r="T228" i="1" s="1"/>
  <c r="D227" i="1"/>
  <c r="F227" i="1" s="1"/>
  <c r="H227" i="1" s="1"/>
  <c r="J227" i="1" s="1"/>
  <c r="L227" i="1" s="1"/>
  <c r="N227" i="1" s="1"/>
  <c r="P227" i="1" s="1"/>
  <c r="R227" i="1" s="1"/>
  <c r="T227" i="1" s="1"/>
  <c r="C227" i="1"/>
  <c r="E227" i="1" s="1"/>
  <c r="G227" i="1" s="1"/>
  <c r="I227" i="1" s="1"/>
  <c r="K227" i="1" s="1"/>
  <c r="M227" i="1" s="1"/>
  <c r="O227" i="1" s="1"/>
  <c r="Q227" i="1" s="1"/>
  <c r="S227" i="1" s="1"/>
  <c r="U227" i="1" s="1"/>
  <c r="B227" i="1"/>
  <c r="C226" i="1"/>
  <c r="E226" i="1" s="1"/>
  <c r="G226" i="1" s="1"/>
  <c r="I226" i="1" s="1"/>
  <c r="K226" i="1" s="1"/>
  <c r="M226" i="1" s="1"/>
  <c r="O226" i="1" s="1"/>
  <c r="Q226" i="1" s="1"/>
  <c r="S226" i="1" s="1"/>
  <c r="U226" i="1" s="1"/>
  <c r="C225" i="1"/>
  <c r="E225" i="1" s="1"/>
  <c r="G225" i="1" s="1"/>
  <c r="I225" i="1" s="1"/>
  <c r="K225" i="1" s="1"/>
  <c r="M225" i="1" s="1"/>
  <c r="O225" i="1" s="1"/>
  <c r="Q225" i="1" s="1"/>
  <c r="S225" i="1" s="1"/>
  <c r="U225" i="1" s="1"/>
  <c r="B225" i="1"/>
  <c r="D225" i="1" s="1"/>
  <c r="F225" i="1" s="1"/>
  <c r="H225" i="1" s="1"/>
  <c r="J225" i="1" s="1"/>
  <c r="L225" i="1" s="1"/>
  <c r="N225" i="1" s="1"/>
  <c r="P225" i="1" s="1"/>
  <c r="R225" i="1" s="1"/>
  <c r="T225" i="1" s="1"/>
  <c r="F224" i="1"/>
  <c r="H224" i="1" s="1"/>
  <c r="J224" i="1" s="1"/>
  <c r="L224" i="1" s="1"/>
  <c r="N224" i="1" s="1"/>
  <c r="P224" i="1" s="1"/>
  <c r="R224" i="1" s="1"/>
  <c r="T224" i="1" s="1"/>
  <c r="E224" i="1"/>
  <c r="G224" i="1" s="1"/>
  <c r="I224" i="1" s="1"/>
  <c r="K224" i="1" s="1"/>
  <c r="M224" i="1" s="1"/>
  <c r="O224" i="1" s="1"/>
  <c r="Q224" i="1" s="1"/>
  <c r="S224" i="1" s="1"/>
  <c r="U224" i="1" s="1"/>
  <c r="D224" i="1"/>
  <c r="C224" i="1"/>
  <c r="B224" i="1"/>
  <c r="C223" i="1"/>
  <c r="E223" i="1" s="1"/>
  <c r="G223" i="1" s="1"/>
  <c r="I223" i="1" s="1"/>
  <c r="K223" i="1" s="1"/>
  <c r="M223" i="1" s="1"/>
  <c r="O223" i="1" s="1"/>
  <c r="Q223" i="1" s="1"/>
  <c r="S223" i="1" s="1"/>
  <c r="U223" i="1" s="1"/>
  <c r="B223" i="1"/>
  <c r="D223" i="1" s="1"/>
  <c r="F223" i="1" s="1"/>
  <c r="H223" i="1" s="1"/>
  <c r="J223" i="1" s="1"/>
  <c r="L223" i="1" s="1"/>
  <c r="N223" i="1" s="1"/>
  <c r="P223" i="1" s="1"/>
  <c r="R223" i="1" s="1"/>
  <c r="T223" i="1" s="1"/>
  <c r="F222" i="1"/>
  <c r="H222" i="1" s="1"/>
  <c r="J222" i="1" s="1"/>
  <c r="L222" i="1" s="1"/>
  <c r="N222" i="1" s="1"/>
  <c r="P222" i="1" s="1"/>
  <c r="R222" i="1" s="1"/>
  <c r="T222" i="1" s="1"/>
  <c r="E222" i="1"/>
  <c r="G222" i="1" s="1"/>
  <c r="I222" i="1" s="1"/>
  <c r="K222" i="1" s="1"/>
  <c r="M222" i="1" s="1"/>
  <c r="O222" i="1" s="1"/>
  <c r="Q222" i="1" s="1"/>
  <c r="S222" i="1" s="1"/>
  <c r="U222" i="1" s="1"/>
  <c r="D222" i="1"/>
  <c r="C222" i="1"/>
  <c r="B222" i="1"/>
  <c r="C221" i="1"/>
  <c r="E221" i="1" s="1"/>
  <c r="G221" i="1" s="1"/>
  <c r="I221" i="1" s="1"/>
  <c r="K221" i="1" s="1"/>
  <c r="M221" i="1" s="1"/>
  <c r="O221" i="1" s="1"/>
  <c r="Q221" i="1" s="1"/>
  <c r="S221" i="1" s="1"/>
  <c r="U221" i="1" s="1"/>
  <c r="B221" i="1"/>
  <c r="D221" i="1" s="1"/>
  <c r="F221" i="1" s="1"/>
  <c r="H221" i="1" s="1"/>
  <c r="J221" i="1" s="1"/>
  <c r="L221" i="1" s="1"/>
  <c r="N221" i="1" s="1"/>
  <c r="P221" i="1" s="1"/>
  <c r="R221" i="1" s="1"/>
  <c r="T221" i="1" s="1"/>
  <c r="F220" i="1"/>
  <c r="H220" i="1" s="1"/>
  <c r="J220" i="1" s="1"/>
  <c r="L220" i="1" s="1"/>
  <c r="N220" i="1" s="1"/>
  <c r="P220" i="1" s="1"/>
  <c r="R220" i="1" s="1"/>
  <c r="T220" i="1" s="1"/>
  <c r="E220" i="1"/>
  <c r="G220" i="1" s="1"/>
  <c r="I220" i="1" s="1"/>
  <c r="K220" i="1" s="1"/>
  <c r="M220" i="1" s="1"/>
  <c r="O220" i="1" s="1"/>
  <c r="Q220" i="1" s="1"/>
  <c r="S220" i="1" s="1"/>
  <c r="U220" i="1" s="1"/>
  <c r="D220" i="1"/>
  <c r="C220" i="1"/>
  <c r="B220" i="1"/>
  <c r="C219" i="1"/>
  <c r="E219" i="1" s="1"/>
  <c r="G219" i="1" s="1"/>
  <c r="I219" i="1" s="1"/>
  <c r="K219" i="1" s="1"/>
  <c r="M219" i="1" s="1"/>
  <c r="O219" i="1" s="1"/>
  <c r="Q219" i="1" s="1"/>
  <c r="S219" i="1" s="1"/>
  <c r="U219" i="1" s="1"/>
  <c r="B219" i="1"/>
  <c r="D219" i="1" s="1"/>
  <c r="F219" i="1" s="1"/>
  <c r="H219" i="1" s="1"/>
  <c r="J219" i="1" s="1"/>
  <c r="L219" i="1" s="1"/>
  <c r="N219" i="1" s="1"/>
  <c r="P219" i="1" s="1"/>
  <c r="R219" i="1" s="1"/>
  <c r="T219" i="1" s="1"/>
  <c r="F218" i="1"/>
  <c r="H218" i="1" s="1"/>
  <c r="J218" i="1" s="1"/>
  <c r="L218" i="1" s="1"/>
  <c r="N218" i="1" s="1"/>
  <c r="P218" i="1" s="1"/>
  <c r="R218" i="1" s="1"/>
  <c r="T218" i="1" s="1"/>
  <c r="E218" i="1"/>
  <c r="G218" i="1" s="1"/>
  <c r="I218" i="1" s="1"/>
  <c r="K218" i="1" s="1"/>
  <c r="M218" i="1" s="1"/>
  <c r="O218" i="1" s="1"/>
  <c r="Q218" i="1" s="1"/>
  <c r="S218" i="1" s="1"/>
  <c r="U218" i="1" s="1"/>
  <c r="D218" i="1"/>
  <c r="C218" i="1"/>
  <c r="B218" i="1"/>
  <c r="C217" i="1"/>
  <c r="E217" i="1" s="1"/>
  <c r="G217" i="1" s="1"/>
  <c r="I217" i="1" s="1"/>
  <c r="K217" i="1" s="1"/>
  <c r="M217" i="1" s="1"/>
  <c r="O217" i="1" s="1"/>
  <c r="Q217" i="1" s="1"/>
  <c r="S217" i="1" s="1"/>
  <c r="U217" i="1" s="1"/>
  <c r="B217" i="1"/>
  <c r="D217" i="1" s="1"/>
  <c r="F217" i="1" s="1"/>
  <c r="H217" i="1" s="1"/>
  <c r="J217" i="1" s="1"/>
  <c r="L217" i="1" s="1"/>
  <c r="N217" i="1" s="1"/>
  <c r="P217" i="1" s="1"/>
  <c r="R217" i="1" s="1"/>
  <c r="T217" i="1" s="1"/>
  <c r="F216" i="1"/>
  <c r="H216" i="1" s="1"/>
  <c r="J216" i="1" s="1"/>
  <c r="L216" i="1" s="1"/>
  <c r="N216" i="1" s="1"/>
  <c r="P216" i="1" s="1"/>
  <c r="R216" i="1" s="1"/>
  <c r="T216" i="1" s="1"/>
  <c r="E216" i="1"/>
  <c r="G216" i="1" s="1"/>
  <c r="I216" i="1" s="1"/>
  <c r="K216" i="1" s="1"/>
  <c r="M216" i="1" s="1"/>
  <c r="O216" i="1" s="1"/>
  <c r="Q216" i="1" s="1"/>
  <c r="S216" i="1" s="1"/>
  <c r="U216" i="1" s="1"/>
  <c r="D216" i="1"/>
  <c r="C216" i="1"/>
  <c r="B216" i="1"/>
  <c r="C215" i="1"/>
  <c r="E215" i="1" s="1"/>
  <c r="G215" i="1" s="1"/>
  <c r="I215" i="1" s="1"/>
  <c r="K215" i="1" s="1"/>
  <c r="M215" i="1" s="1"/>
  <c r="O215" i="1" s="1"/>
  <c r="Q215" i="1" s="1"/>
  <c r="S215" i="1" s="1"/>
  <c r="U215" i="1" s="1"/>
  <c r="B215" i="1"/>
  <c r="D215" i="1" s="1"/>
  <c r="F215" i="1" s="1"/>
  <c r="H215" i="1" s="1"/>
  <c r="J215" i="1" s="1"/>
  <c r="L215" i="1" s="1"/>
  <c r="N215" i="1" s="1"/>
  <c r="P215" i="1" s="1"/>
  <c r="R215" i="1" s="1"/>
  <c r="T215" i="1" s="1"/>
  <c r="F214" i="1"/>
  <c r="H214" i="1" s="1"/>
  <c r="J214" i="1" s="1"/>
  <c r="L214" i="1" s="1"/>
  <c r="N214" i="1" s="1"/>
  <c r="P214" i="1" s="1"/>
  <c r="R214" i="1" s="1"/>
  <c r="T214" i="1" s="1"/>
  <c r="E214" i="1"/>
  <c r="G214" i="1" s="1"/>
  <c r="I214" i="1" s="1"/>
  <c r="K214" i="1" s="1"/>
  <c r="M214" i="1" s="1"/>
  <c r="O214" i="1" s="1"/>
  <c r="Q214" i="1" s="1"/>
  <c r="S214" i="1" s="1"/>
  <c r="U214" i="1" s="1"/>
  <c r="D214" i="1"/>
  <c r="C214" i="1"/>
  <c r="B214" i="1"/>
  <c r="C213" i="1"/>
  <c r="E213" i="1" s="1"/>
  <c r="G213" i="1" s="1"/>
  <c r="I213" i="1" s="1"/>
  <c r="K213" i="1" s="1"/>
  <c r="M213" i="1" s="1"/>
  <c r="O213" i="1" s="1"/>
  <c r="Q213" i="1" s="1"/>
  <c r="S213" i="1" s="1"/>
  <c r="U213" i="1" s="1"/>
  <c r="B213" i="1"/>
  <c r="D213" i="1" s="1"/>
  <c r="F213" i="1" s="1"/>
  <c r="H213" i="1" s="1"/>
  <c r="J213" i="1" s="1"/>
  <c r="L213" i="1" s="1"/>
  <c r="N213" i="1" s="1"/>
  <c r="P213" i="1" s="1"/>
  <c r="R213" i="1" s="1"/>
  <c r="T213" i="1" s="1"/>
  <c r="F212" i="1"/>
  <c r="H212" i="1" s="1"/>
  <c r="J212" i="1" s="1"/>
  <c r="L212" i="1" s="1"/>
  <c r="N212" i="1" s="1"/>
  <c r="P212" i="1" s="1"/>
  <c r="R212" i="1" s="1"/>
  <c r="T212" i="1" s="1"/>
  <c r="E212" i="1"/>
  <c r="G212" i="1" s="1"/>
  <c r="I212" i="1" s="1"/>
  <c r="K212" i="1" s="1"/>
  <c r="M212" i="1" s="1"/>
  <c r="O212" i="1" s="1"/>
  <c r="Q212" i="1" s="1"/>
  <c r="S212" i="1" s="1"/>
  <c r="U212" i="1" s="1"/>
  <c r="D212" i="1"/>
  <c r="C212" i="1"/>
  <c r="B212" i="1"/>
  <c r="C211" i="1"/>
  <c r="E211" i="1" s="1"/>
  <c r="G211" i="1" s="1"/>
  <c r="I211" i="1" s="1"/>
  <c r="K211" i="1" s="1"/>
  <c r="M211" i="1" s="1"/>
  <c r="O211" i="1" s="1"/>
  <c r="Q211" i="1" s="1"/>
  <c r="S211" i="1" s="1"/>
  <c r="U211" i="1" s="1"/>
  <c r="B211" i="1"/>
  <c r="D211" i="1" s="1"/>
  <c r="F211" i="1" s="1"/>
  <c r="H211" i="1" s="1"/>
  <c r="J211" i="1" s="1"/>
  <c r="L211" i="1" s="1"/>
  <c r="N211" i="1" s="1"/>
  <c r="P211" i="1" s="1"/>
  <c r="R211" i="1" s="1"/>
  <c r="T211" i="1" s="1"/>
  <c r="F210" i="1"/>
  <c r="H210" i="1" s="1"/>
  <c r="J210" i="1" s="1"/>
  <c r="L210" i="1" s="1"/>
  <c r="N210" i="1" s="1"/>
  <c r="P210" i="1" s="1"/>
  <c r="R210" i="1" s="1"/>
  <c r="T210" i="1" s="1"/>
  <c r="E210" i="1"/>
  <c r="G210" i="1" s="1"/>
  <c r="I210" i="1" s="1"/>
  <c r="K210" i="1" s="1"/>
  <c r="M210" i="1" s="1"/>
  <c r="O210" i="1" s="1"/>
  <c r="Q210" i="1" s="1"/>
  <c r="S210" i="1" s="1"/>
  <c r="U210" i="1" s="1"/>
  <c r="D210" i="1"/>
  <c r="C210" i="1"/>
  <c r="B210" i="1"/>
  <c r="C209" i="1"/>
  <c r="E209" i="1" s="1"/>
  <c r="G209" i="1" s="1"/>
  <c r="I209" i="1" s="1"/>
  <c r="K209" i="1" s="1"/>
  <c r="M209" i="1" s="1"/>
  <c r="O209" i="1" s="1"/>
  <c r="Q209" i="1" s="1"/>
  <c r="S209" i="1" s="1"/>
  <c r="U209" i="1" s="1"/>
  <c r="B209" i="1"/>
  <c r="D209" i="1" s="1"/>
  <c r="F209" i="1" s="1"/>
  <c r="H209" i="1" s="1"/>
  <c r="J209" i="1" s="1"/>
  <c r="L209" i="1" s="1"/>
  <c r="N209" i="1" s="1"/>
  <c r="P209" i="1" s="1"/>
  <c r="R209" i="1" s="1"/>
  <c r="T209" i="1" s="1"/>
  <c r="C197" i="1"/>
  <c r="E197" i="1" s="1"/>
  <c r="G197" i="1" s="1"/>
  <c r="I197" i="1" s="1"/>
  <c r="K197" i="1" s="1"/>
  <c r="M197" i="1" s="1"/>
  <c r="O197" i="1" s="1"/>
  <c r="Q197" i="1" s="1"/>
  <c r="S197" i="1" s="1"/>
  <c r="U197" i="1" s="1"/>
  <c r="C196" i="1"/>
  <c r="E196" i="1" s="1"/>
  <c r="G196" i="1" s="1"/>
  <c r="I196" i="1" s="1"/>
  <c r="K196" i="1" s="1"/>
  <c r="M196" i="1" s="1"/>
  <c r="O196" i="1" s="1"/>
  <c r="Q196" i="1" s="1"/>
  <c r="S196" i="1" s="1"/>
  <c r="U196" i="1" s="1"/>
  <c r="B196" i="1"/>
  <c r="D196" i="1" s="1"/>
  <c r="F196" i="1" s="1"/>
  <c r="H196" i="1" s="1"/>
  <c r="J196" i="1" s="1"/>
  <c r="L196" i="1" s="1"/>
  <c r="N196" i="1" s="1"/>
  <c r="P196" i="1" s="1"/>
  <c r="R196" i="1" s="1"/>
  <c r="T196" i="1" s="1"/>
  <c r="D195" i="1"/>
  <c r="F195" i="1" s="1"/>
  <c r="H195" i="1" s="1"/>
  <c r="J195" i="1" s="1"/>
  <c r="L195" i="1" s="1"/>
  <c r="N195" i="1" s="1"/>
  <c r="P195" i="1" s="1"/>
  <c r="R195" i="1" s="1"/>
  <c r="T195" i="1" s="1"/>
  <c r="C195" i="1"/>
  <c r="E195" i="1" s="1"/>
  <c r="G195" i="1" s="1"/>
  <c r="I195" i="1" s="1"/>
  <c r="K195" i="1" s="1"/>
  <c r="M195" i="1" s="1"/>
  <c r="O195" i="1" s="1"/>
  <c r="Q195" i="1" s="1"/>
  <c r="S195" i="1" s="1"/>
  <c r="U195" i="1" s="1"/>
  <c r="B195" i="1"/>
  <c r="C194" i="1"/>
  <c r="E194" i="1" s="1"/>
  <c r="G194" i="1" s="1"/>
  <c r="I194" i="1" s="1"/>
  <c r="K194" i="1" s="1"/>
  <c r="M194" i="1" s="1"/>
  <c r="O194" i="1" s="1"/>
  <c r="Q194" i="1" s="1"/>
  <c r="S194" i="1" s="1"/>
  <c r="U194" i="1" s="1"/>
  <c r="B194" i="1"/>
  <c r="D194" i="1" s="1"/>
  <c r="F194" i="1" s="1"/>
  <c r="H194" i="1" s="1"/>
  <c r="J194" i="1" s="1"/>
  <c r="L194" i="1" s="1"/>
  <c r="N194" i="1" s="1"/>
  <c r="P194" i="1" s="1"/>
  <c r="R194" i="1" s="1"/>
  <c r="T194" i="1" s="1"/>
  <c r="D193" i="1"/>
  <c r="F193" i="1" s="1"/>
  <c r="H193" i="1" s="1"/>
  <c r="J193" i="1" s="1"/>
  <c r="L193" i="1" s="1"/>
  <c r="N193" i="1" s="1"/>
  <c r="P193" i="1" s="1"/>
  <c r="R193" i="1" s="1"/>
  <c r="T193" i="1" s="1"/>
  <c r="C193" i="1"/>
  <c r="E193" i="1" s="1"/>
  <c r="G193" i="1" s="1"/>
  <c r="I193" i="1" s="1"/>
  <c r="K193" i="1" s="1"/>
  <c r="M193" i="1" s="1"/>
  <c r="O193" i="1" s="1"/>
  <c r="Q193" i="1" s="1"/>
  <c r="S193" i="1" s="1"/>
  <c r="U193" i="1" s="1"/>
  <c r="B193" i="1"/>
  <c r="C192" i="1"/>
  <c r="E192" i="1" s="1"/>
  <c r="G192" i="1" s="1"/>
  <c r="I192" i="1" s="1"/>
  <c r="K192" i="1" s="1"/>
  <c r="M192" i="1" s="1"/>
  <c r="O192" i="1" s="1"/>
  <c r="Q192" i="1" s="1"/>
  <c r="S192" i="1" s="1"/>
  <c r="U192" i="1" s="1"/>
  <c r="E191" i="1"/>
  <c r="G191" i="1" s="1"/>
  <c r="I191" i="1" s="1"/>
  <c r="K191" i="1" s="1"/>
  <c r="M191" i="1" s="1"/>
  <c r="O191" i="1" s="1"/>
  <c r="Q191" i="1" s="1"/>
  <c r="S191" i="1" s="1"/>
  <c r="U191" i="1" s="1"/>
  <c r="C191" i="1"/>
  <c r="B191" i="1"/>
  <c r="D191" i="1" s="1"/>
  <c r="F191" i="1" s="1"/>
  <c r="H191" i="1" s="1"/>
  <c r="J191" i="1" s="1"/>
  <c r="L191" i="1" s="1"/>
  <c r="N191" i="1" s="1"/>
  <c r="P191" i="1" s="1"/>
  <c r="R191" i="1" s="1"/>
  <c r="T191" i="1" s="1"/>
  <c r="F190" i="1"/>
  <c r="H190" i="1" s="1"/>
  <c r="J190" i="1" s="1"/>
  <c r="L190" i="1" s="1"/>
  <c r="N190" i="1" s="1"/>
  <c r="P190" i="1" s="1"/>
  <c r="R190" i="1" s="1"/>
  <c r="T190" i="1" s="1"/>
  <c r="E190" i="1"/>
  <c r="G190" i="1" s="1"/>
  <c r="I190" i="1" s="1"/>
  <c r="K190" i="1" s="1"/>
  <c r="M190" i="1" s="1"/>
  <c r="O190" i="1" s="1"/>
  <c r="Q190" i="1" s="1"/>
  <c r="S190" i="1" s="1"/>
  <c r="U190" i="1" s="1"/>
  <c r="D190" i="1"/>
  <c r="C190" i="1"/>
  <c r="B190" i="1"/>
  <c r="E189" i="1"/>
  <c r="G189" i="1" s="1"/>
  <c r="I189" i="1" s="1"/>
  <c r="K189" i="1" s="1"/>
  <c r="M189" i="1" s="1"/>
  <c r="O189" i="1" s="1"/>
  <c r="Q189" i="1" s="1"/>
  <c r="S189" i="1" s="1"/>
  <c r="U189" i="1" s="1"/>
  <c r="C189" i="1"/>
  <c r="B189" i="1"/>
  <c r="D189" i="1" s="1"/>
  <c r="F189" i="1" s="1"/>
  <c r="H189" i="1" s="1"/>
  <c r="J189" i="1" s="1"/>
  <c r="L189" i="1" s="1"/>
  <c r="N189" i="1" s="1"/>
  <c r="P189" i="1" s="1"/>
  <c r="R189" i="1" s="1"/>
  <c r="T189" i="1" s="1"/>
  <c r="F188" i="1"/>
  <c r="H188" i="1" s="1"/>
  <c r="J188" i="1" s="1"/>
  <c r="L188" i="1" s="1"/>
  <c r="N188" i="1" s="1"/>
  <c r="P188" i="1" s="1"/>
  <c r="R188" i="1" s="1"/>
  <c r="T188" i="1" s="1"/>
  <c r="E188" i="1"/>
  <c r="G188" i="1" s="1"/>
  <c r="I188" i="1" s="1"/>
  <c r="K188" i="1" s="1"/>
  <c r="M188" i="1" s="1"/>
  <c r="O188" i="1" s="1"/>
  <c r="Q188" i="1" s="1"/>
  <c r="S188" i="1" s="1"/>
  <c r="U188" i="1" s="1"/>
  <c r="D188" i="1"/>
  <c r="C188" i="1"/>
  <c r="B188" i="1"/>
  <c r="E187" i="1"/>
  <c r="G187" i="1" s="1"/>
  <c r="I187" i="1" s="1"/>
  <c r="K187" i="1" s="1"/>
  <c r="M187" i="1" s="1"/>
  <c r="O187" i="1" s="1"/>
  <c r="Q187" i="1" s="1"/>
  <c r="S187" i="1" s="1"/>
  <c r="U187" i="1" s="1"/>
  <c r="C187" i="1"/>
  <c r="B187" i="1"/>
  <c r="D187" i="1" s="1"/>
  <c r="F187" i="1" s="1"/>
  <c r="H187" i="1" s="1"/>
  <c r="J187" i="1" s="1"/>
  <c r="L187" i="1" s="1"/>
  <c r="N187" i="1" s="1"/>
  <c r="P187" i="1" s="1"/>
  <c r="R187" i="1" s="1"/>
  <c r="T187" i="1" s="1"/>
  <c r="F186" i="1"/>
  <c r="H186" i="1" s="1"/>
  <c r="J186" i="1" s="1"/>
  <c r="L186" i="1" s="1"/>
  <c r="N186" i="1" s="1"/>
  <c r="P186" i="1" s="1"/>
  <c r="R186" i="1" s="1"/>
  <c r="T186" i="1" s="1"/>
  <c r="E186" i="1"/>
  <c r="G186" i="1" s="1"/>
  <c r="I186" i="1" s="1"/>
  <c r="K186" i="1" s="1"/>
  <c r="M186" i="1" s="1"/>
  <c r="O186" i="1" s="1"/>
  <c r="Q186" i="1" s="1"/>
  <c r="S186" i="1" s="1"/>
  <c r="U186" i="1" s="1"/>
  <c r="D186" i="1"/>
  <c r="C186" i="1"/>
  <c r="B186" i="1"/>
  <c r="E185" i="1"/>
  <c r="G185" i="1" s="1"/>
  <c r="I185" i="1" s="1"/>
  <c r="K185" i="1" s="1"/>
  <c r="M185" i="1" s="1"/>
  <c r="O185" i="1" s="1"/>
  <c r="Q185" i="1" s="1"/>
  <c r="S185" i="1" s="1"/>
  <c r="U185" i="1" s="1"/>
  <c r="C185" i="1"/>
  <c r="B185" i="1"/>
  <c r="D185" i="1" s="1"/>
  <c r="F185" i="1" s="1"/>
  <c r="H185" i="1" s="1"/>
  <c r="J185" i="1" s="1"/>
  <c r="L185" i="1" s="1"/>
  <c r="N185" i="1" s="1"/>
  <c r="P185" i="1" s="1"/>
  <c r="R185" i="1" s="1"/>
  <c r="T185" i="1" s="1"/>
  <c r="F184" i="1"/>
  <c r="H184" i="1" s="1"/>
  <c r="J184" i="1" s="1"/>
  <c r="L184" i="1" s="1"/>
  <c r="N184" i="1" s="1"/>
  <c r="P184" i="1" s="1"/>
  <c r="R184" i="1" s="1"/>
  <c r="T184" i="1" s="1"/>
  <c r="E184" i="1"/>
  <c r="G184" i="1" s="1"/>
  <c r="I184" i="1" s="1"/>
  <c r="K184" i="1" s="1"/>
  <c r="M184" i="1" s="1"/>
  <c r="O184" i="1" s="1"/>
  <c r="Q184" i="1" s="1"/>
  <c r="S184" i="1" s="1"/>
  <c r="U184" i="1" s="1"/>
  <c r="D184" i="1"/>
  <c r="C184" i="1"/>
  <c r="B184" i="1"/>
  <c r="C183" i="1"/>
  <c r="E183" i="1" s="1"/>
  <c r="G183" i="1" s="1"/>
  <c r="I183" i="1" s="1"/>
  <c r="K183" i="1" s="1"/>
  <c r="M183" i="1" s="1"/>
  <c r="O183" i="1" s="1"/>
  <c r="Q183" i="1" s="1"/>
  <c r="S183" i="1" s="1"/>
  <c r="U183" i="1" s="1"/>
  <c r="B183" i="1"/>
  <c r="D183" i="1" s="1"/>
  <c r="F183" i="1" s="1"/>
  <c r="H183" i="1" s="1"/>
  <c r="J183" i="1" s="1"/>
  <c r="L183" i="1" s="1"/>
  <c r="N183" i="1" s="1"/>
  <c r="P183" i="1" s="1"/>
  <c r="R183" i="1" s="1"/>
  <c r="T183" i="1" s="1"/>
  <c r="F182" i="1"/>
  <c r="H182" i="1" s="1"/>
  <c r="J182" i="1" s="1"/>
  <c r="L182" i="1" s="1"/>
  <c r="N182" i="1" s="1"/>
  <c r="P182" i="1" s="1"/>
  <c r="R182" i="1" s="1"/>
  <c r="T182" i="1" s="1"/>
  <c r="E182" i="1"/>
  <c r="G182" i="1" s="1"/>
  <c r="I182" i="1" s="1"/>
  <c r="K182" i="1" s="1"/>
  <c r="M182" i="1" s="1"/>
  <c r="O182" i="1" s="1"/>
  <c r="Q182" i="1" s="1"/>
  <c r="S182" i="1" s="1"/>
  <c r="U182" i="1" s="1"/>
  <c r="D182" i="1"/>
  <c r="C182" i="1"/>
  <c r="B182" i="1"/>
  <c r="C181" i="1"/>
  <c r="E181" i="1" s="1"/>
  <c r="G181" i="1" s="1"/>
  <c r="I181" i="1" s="1"/>
  <c r="K181" i="1" s="1"/>
  <c r="M181" i="1" s="1"/>
  <c r="O181" i="1" s="1"/>
  <c r="Q181" i="1" s="1"/>
  <c r="S181" i="1" s="1"/>
  <c r="U181" i="1" s="1"/>
  <c r="B181" i="1"/>
  <c r="D181" i="1" s="1"/>
  <c r="F181" i="1" s="1"/>
  <c r="H181" i="1" s="1"/>
  <c r="J181" i="1" s="1"/>
  <c r="L181" i="1" s="1"/>
  <c r="N181" i="1" s="1"/>
  <c r="P181" i="1" s="1"/>
  <c r="R181" i="1" s="1"/>
  <c r="T181" i="1" s="1"/>
  <c r="F180" i="1"/>
  <c r="H180" i="1" s="1"/>
  <c r="J180" i="1" s="1"/>
  <c r="L180" i="1" s="1"/>
  <c r="N180" i="1" s="1"/>
  <c r="P180" i="1" s="1"/>
  <c r="R180" i="1" s="1"/>
  <c r="T180" i="1" s="1"/>
  <c r="E180" i="1"/>
  <c r="G180" i="1" s="1"/>
  <c r="I180" i="1" s="1"/>
  <c r="K180" i="1" s="1"/>
  <c r="M180" i="1" s="1"/>
  <c r="O180" i="1" s="1"/>
  <c r="Q180" i="1" s="1"/>
  <c r="S180" i="1" s="1"/>
  <c r="U180" i="1" s="1"/>
  <c r="D180" i="1"/>
  <c r="C180" i="1"/>
  <c r="B180" i="1"/>
  <c r="C179" i="1"/>
  <c r="E179" i="1" s="1"/>
  <c r="G179" i="1" s="1"/>
  <c r="I179" i="1" s="1"/>
  <c r="K179" i="1" s="1"/>
  <c r="M179" i="1" s="1"/>
  <c r="O179" i="1" s="1"/>
  <c r="Q179" i="1" s="1"/>
  <c r="S179" i="1" s="1"/>
  <c r="U179" i="1" s="1"/>
  <c r="B179" i="1"/>
  <c r="D179" i="1" s="1"/>
  <c r="F179" i="1" s="1"/>
  <c r="H179" i="1" s="1"/>
  <c r="J179" i="1" s="1"/>
  <c r="L179" i="1" s="1"/>
  <c r="N179" i="1" s="1"/>
  <c r="P179" i="1" s="1"/>
  <c r="R179" i="1" s="1"/>
  <c r="T179" i="1" s="1"/>
  <c r="F178" i="1"/>
  <c r="H178" i="1" s="1"/>
  <c r="J178" i="1" s="1"/>
  <c r="L178" i="1" s="1"/>
  <c r="N178" i="1" s="1"/>
  <c r="P178" i="1" s="1"/>
  <c r="R178" i="1" s="1"/>
  <c r="T178" i="1" s="1"/>
  <c r="E178" i="1"/>
  <c r="G178" i="1" s="1"/>
  <c r="I178" i="1" s="1"/>
  <c r="K178" i="1" s="1"/>
  <c r="M178" i="1" s="1"/>
  <c r="O178" i="1" s="1"/>
  <c r="Q178" i="1" s="1"/>
  <c r="S178" i="1" s="1"/>
  <c r="U178" i="1" s="1"/>
  <c r="D178" i="1"/>
  <c r="C178" i="1"/>
  <c r="B178" i="1"/>
  <c r="C177" i="1"/>
  <c r="E177" i="1" s="1"/>
  <c r="G177" i="1" s="1"/>
  <c r="I177" i="1" s="1"/>
  <c r="K177" i="1" s="1"/>
  <c r="M177" i="1" s="1"/>
  <c r="O177" i="1" s="1"/>
  <c r="Q177" i="1" s="1"/>
  <c r="S177" i="1" s="1"/>
  <c r="U177" i="1" s="1"/>
  <c r="B177" i="1"/>
  <c r="D177" i="1" s="1"/>
  <c r="F177" i="1" s="1"/>
  <c r="H177" i="1" s="1"/>
  <c r="J177" i="1" s="1"/>
  <c r="L177" i="1" s="1"/>
  <c r="N177" i="1" s="1"/>
  <c r="P177" i="1" s="1"/>
  <c r="R177" i="1" s="1"/>
  <c r="T177" i="1" s="1"/>
  <c r="F176" i="1"/>
  <c r="H176" i="1" s="1"/>
  <c r="J176" i="1" s="1"/>
  <c r="L176" i="1" s="1"/>
  <c r="N176" i="1" s="1"/>
  <c r="P176" i="1" s="1"/>
  <c r="R176" i="1" s="1"/>
  <c r="T176" i="1" s="1"/>
  <c r="E176" i="1"/>
  <c r="G176" i="1" s="1"/>
  <c r="I176" i="1" s="1"/>
  <c r="K176" i="1" s="1"/>
  <c r="M176" i="1" s="1"/>
  <c r="O176" i="1" s="1"/>
  <c r="Q176" i="1" s="1"/>
  <c r="S176" i="1" s="1"/>
  <c r="U176" i="1" s="1"/>
  <c r="D176" i="1"/>
  <c r="C176" i="1"/>
  <c r="B176" i="1"/>
  <c r="C175" i="1"/>
  <c r="E175" i="1" s="1"/>
  <c r="G175" i="1" s="1"/>
  <c r="I175" i="1" s="1"/>
  <c r="K175" i="1" s="1"/>
  <c r="M175" i="1" s="1"/>
  <c r="O175" i="1" s="1"/>
  <c r="Q175" i="1" s="1"/>
  <c r="S175" i="1" s="1"/>
  <c r="U175" i="1" s="1"/>
  <c r="B175" i="1"/>
  <c r="D175" i="1" s="1"/>
  <c r="F175" i="1" s="1"/>
  <c r="H175" i="1" s="1"/>
  <c r="J175" i="1" s="1"/>
  <c r="L175" i="1" s="1"/>
  <c r="N175" i="1" s="1"/>
  <c r="P175" i="1" s="1"/>
  <c r="R175" i="1" s="1"/>
  <c r="T175" i="1" s="1"/>
  <c r="C163" i="1"/>
  <c r="E163" i="1" s="1"/>
  <c r="G163" i="1" s="1"/>
  <c r="I163" i="1" s="1"/>
  <c r="K163" i="1" s="1"/>
  <c r="M163" i="1" s="1"/>
  <c r="O163" i="1" s="1"/>
  <c r="Q163" i="1" s="1"/>
  <c r="S163" i="1" s="1"/>
  <c r="U163" i="1" s="1"/>
  <c r="C162" i="1"/>
  <c r="E162" i="1" s="1"/>
  <c r="G162" i="1" s="1"/>
  <c r="I162" i="1" s="1"/>
  <c r="K162" i="1" s="1"/>
  <c r="M162" i="1" s="1"/>
  <c r="O162" i="1" s="1"/>
  <c r="Q162" i="1" s="1"/>
  <c r="S162" i="1" s="1"/>
  <c r="U162" i="1" s="1"/>
  <c r="B162" i="1"/>
  <c r="D162" i="1" s="1"/>
  <c r="F162" i="1" s="1"/>
  <c r="H162" i="1" s="1"/>
  <c r="J162" i="1" s="1"/>
  <c r="L162" i="1" s="1"/>
  <c r="N162" i="1" s="1"/>
  <c r="P162" i="1" s="1"/>
  <c r="R162" i="1" s="1"/>
  <c r="T162" i="1" s="1"/>
  <c r="D161" i="1"/>
  <c r="F161" i="1" s="1"/>
  <c r="H161" i="1" s="1"/>
  <c r="J161" i="1" s="1"/>
  <c r="L161" i="1" s="1"/>
  <c r="N161" i="1" s="1"/>
  <c r="P161" i="1" s="1"/>
  <c r="R161" i="1" s="1"/>
  <c r="T161" i="1" s="1"/>
  <c r="C161" i="1"/>
  <c r="E161" i="1" s="1"/>
  <c r="G161" i="1" s="1"/>
  <c r="I161" i="1" s="1"/>
  <c r="K161" i="1" s="1"/>
  <c r="M161" i="1" s="1"/>
  <c r="O161" i="1" s="1"/>
  <c r="Q161" i="1" s="1"/>
  <c r="S161" i="1" s="1"/>
  <c r="U161" i="1" s="1"/>
  <c r="B161" i="1"/>
  <c r="C160" i="1"/>
  <c r="E160" i="1" s="1"/>
  <c r="G160" i="1" s="1"/>
  <c r="I160" i="1" s="1"/>
  <c r="K160" i="1" s="1"/>
  <c r="M160" i="1" s="1"/>
  <c r="O160" i="1" s="1"/>
  <c r="Q160" i="1" s="1"/>
  <c r="S160" i="1" s="1"/>
  <c r="U160" i="1" s="1"/>
  <c r="B160" i="1"/>
  <c r="D160" i="1" s="1"/>
  <c r="F160" i="1" s="1"/>
  <c r="H160" i="1" s="1"/>
  <c r="J160" i="1" s="1"/>
  <c r="L160" i="1" s="1"/>
  <c r="N160" i="1" s="1"/>
  <c r="P160" i="1" s="1"/>
  <c r="R160" i="1" s="1"/>
  <c r="T160" i="1" s="1"/>
  <c r="D159" i="1"/>
  <c r="F159" i="1" s="1"/>
  <c r="H159" i="1" s="1"/>
  <c r="J159" i="1" s="1"/>
  <c r="L159" i="1" s="1"/>
  <c r="N159" i="1" s="1"/>
  <c r="P159" i="1" s="1"/>
  <c r="R159" i="1" s="1"/>
  <c r="T159" i="1" s="1"/>
  <c r="C159" i="1"/>
  <c r="E159" i="1" s="1"/>
  <c r="G159" i="1" s="1"/>
  <c r="I159" i="1" s="1"/>
  <c r="K159" i="1" s="1"/>
  <c r="M159" i="1" s="1"/>
  <c r="O159" i="1" s="1"/>
  <c r="Q159" i="1" s="1"/>
  <c r="S159" i="1" s="1"/>
  <c r="U159" i="1" s="1"/>
  <c r="B159" i="1"/>
  <c r="C158" i="1"/>
  <c r="E158" i="1" s="1"/>
  <c r="G158" i="1" s="1"/>
  <c r="I158" i="1" s="1"/>
  <c r="K158" i="1" s="1"/>
  <c r="M158" i="1" s="1"/>
  <c r="O158" i="1" s="1"/>
  <c r="Q158" i="1" s="1"/>
  <c r="S158" i="1" s="1"/>
  <c r="U158" i="1" s="1"/>
  <c r="E157" i="1"/>
  <c r="G157" i="1" s="1"/>
  <c r="I157" i="1" s="1"/>
  <c r="K157" i="1" s="1"/>
  <c r="M157" i="1" s="1"/>
  <c r="O157" i="1" s="1"/>
  <c r="Q157" i="1" s="1"/>
  <c r="S157" i="1" s="1"/>
  <c r="U157" i="1" s="1"/>
  <c r="C157" i="1"/>
  <c r="B157" i="1"/>
  <c r="D157" i="1" s="1"/>
  <c r="F157" i="1" s="1"/>
  <c r="H157" i="1" s="1"/>
  <c r="J157" i="1" s="1"/>
  <c r="L157" i="1" s="1"/>
  <c r="N157" i="1" s="1"/>
  <c r="P157" i="1" s="1"/>
  <c r="R157" i="1" s="1"/>
  <c r="T157" i="1" s="1"/>
  <c r="F156" i="1"/>
  <c r="H156" i="1" s="1"/>
  <c r="J156" i="1" s="1"/>
  <c r="L156" i="1" s="1"/>
  <c r="N156" i="1" s="1"/>
  <c r="P156" i="1" s="1"/>
  <c r="R156" i="1" s="1"/>
  <c r="T156" i="1" s="1"/>
  <c r="E156" i="1"/>
  <c r="G156" i="1" s="1"/>
  <c r="I156" i="1" s="1"/>
  <c r="K156" i="1" s="1"/>
  <c r="M156" i="1" s="1"/>
  <c r="O156" i="1" s="1"/>
  <c r="Q156" i="1" s="1"/>
  <c r="S156" i="1" s="1"/>
  <c r="U156" i="1" s="1"/>
  <c r="D156" i="1"/>
  <c r="C156" i="1"/>
  <c r="B156" i="1"/>
  <c r="E155" i="1"/>
  <c r="G155" i="1" s="1"/>
  <c r="I155" i="1" s="1"/>
  <c r="K155" i="1" s="1"/>
  <c r="M155" i="1" s="1"/>
  <c r="O155" i="1" s="1"/>
  <c r="Q155" i="1" s="1"/>
  <c r="S155" i="1" s="1"/>
  <c r="U155" i="1" s="1"/>
  <c r="C155" i="1"/>
  <c r="B155" i="1"/>
  <c r="D155" i="1" s="1"/>
  <c r="F155" i="1" s="1"/>
  <c r="H155" i="1" s="1"/>
  <c r="J155" i="1" s="1"/>
  <c r="L155" i="1" s="1"/>
  <c r="N155" i="1" s="1"/>
  <c r="P155" i="1" s="1"/>
  <c r="R155" i="1" s="1"/>
  <c r="T155" i="1" s="1"/>
  <c r="F154" i="1"/>
  <c r="H154" i="1" s="1"/>
  <c r="J154" i="1" s="1"/>
  <c r="L154" i="1" s="1"/>
  <c r="N154" i="1" s="1"/>
  <c r="P154" i="1" s="1"/>
  <c r="R154" i="1" s="1"/>
  <c r="T154" i="1" s="1"/>
  <c r="E154" i="1"/>
  <c r="G154" i="1" s="1"/>
  <c r="I154" i="1" s="1"/>
  <c r="K154" i="1" s="1"/>
  <c r="M154" i="1" s="1"/>
  <c r="O154" i="1" s="1"/>
  <c r="Q154" i="1" s="1"/>
  <c r="S154" i="1" s="1"/>
  <c r="U154" i="1" s="1"/>
  <c r="D154" i="1"/>
  <c r="C154" i="1"/>
  <c r="B154" i="1"/>
  <c r="E153" i="1"/>
  <c r="G153" i="1" s="1"/>
  <c r="I153" i="1" s="1"/>
  <c r="K153" i="1" s="1"/>
  <c r="M153" i="1" s="1"/>
  <c r="O153" i="1" s="1"/>
  <c r="Q153" i="1" s="1"/>
  <c r="S153" i="1" s="1"/>
  <c r="U153" i="1" s="1"/>
  <c r="C153" i="1"/>
  <c r="B153" i="1"/>
  <c r="D153" i="1" s="1"/>
  <c r="F153" i="1" s="1"/>
  <c r="H153" i="1" s="1"/>
  <c r="J153" i="1" s="1"/>
  <c r="L153" i="1" s="1"/>
  <c r="N153" i="1" s="1"/>
  <c r="P153" i="1" s="1"/>
  <c r="R153" i="1" s="1"/>
  <c r="T153" i="1" s="1"/>
  <c r="F152" i="1"/>
  <c r="H152" i="1" s="1"/>
  <c r="J152" i="1" s="1"/>
  <c r="L152" i="1" s="1"/>
  <c r="N152" i="1" s="1"/>
  <c r="P152" i="1" s="1"/>
  <c r="R152" i="1" s="1"/>
  <c r="T152" i="1" s="1"/>
  <c r="E152" i="1"/>
  <c r="G152" i="1" s="1"/>
  <c r="I152" i="1" s="1"/>
  <c r="K152" i="1" s="1"/>
  <c r="M152" i="1" s="1"/>
  <c r="O152" i="1" s="1"/>
  <c r="Q152" i="1" s="1"/>
  <c r="S152" i="1" s="1"/>
  <c r="U152" i="1" s="1"/>
  <c r="D152" i="1"/>
  <c r="C152" i="1"/>
  <c r="B152" i="1"/>
  <c r="E151" i="1"/>
  <c r="G151" i="1" s="1"/>
  <c r="I151" i="1" s="1"/>
  <c r="K151" i="1" s="1"/>
  <c r="M151" i="1" s="1"/>
  <c r="O151" i="1" s="1"/>
  <c r="Q151" i="1" s="1"/>
  <c r="S151" i="1" s="1"/>
  <c r="U151" i="1" s="1"/>
  <c r="C151" i="1"/>
  <c r="B151" i="1"/>
  <c r="D151" i="1" s="1"/>
  <c r="F151" i="1" s="1"/>
  <c r="H151" i="1" s="1"/>
  <c r="J151" i="1" s="1"/>
  <c r="L151" i="1" s="1"/>
  <c r="N151" i="1" s="1"/>
  <c r="P151" i="1" s="1"/>
  <c r="R151" i="1" s="1"/>
  <c r="T151" i="1" s="1"/>
  <c r="F150" i="1"/>
  <c r="H150" i="1" s="1"/>
  <c r="J150" i="1" s="1"/>
  <c r="L150" i="1" s="1"/>
  <c r="N150" i="1" s="1"/>
  <c r="P150" i="1" s="1"/>
  <c r="R150" i="1" s="1"/>
  <c r="T150" i="1" s="1"/>
  <c r="E150" i="1"/>
  <c r="G150" i="1" s="1"/>
  <c r="I150" i="1" s="1"/>
  <c r="K150" i="1" s="1"/>
  <c r="M150" i="1" s="1"/>
  <c r="O150" i="1" s="1"/>
  <c r="Q150" i="1" s="1"/>
  <c r="S150" i="1" s="1"/>
  <c r="U150" i="1" s="1"/>
  <c r="D150" i="1"/>
  <c r="C150" i="1"/>
  <c r="B150" i="1"/>
  <c r="E149" i="1"/>
  <c r="G149" i="1" s="1"/>
  <c r="I149" i="1" s="1"/>
  <c r="K149" i="1" s="1"/>
  <c r="M149" i="1" s="1"/>
  <c r="O149" i="1" s="1"/>
  <c r="Q149" i="1" s="1"/>
  <c r="S149" i="1" s="1"/>
  <c r="U149" i="1" s="1"/>
  <c r="C149" i="1"/>
  <c r="B149" i="1"/>
  <c r="D149" i="1" s="1"/>
  <c r="F149" i="1" s="1"/>
  <c r="H149" i="1" s="1"/>
  <c r="J149" i="1" s="1"/>
  <c r="L149" i="1" s="1"/>
  <c r="N149" i="1" s="1"/>
  <c r="P149" i="1" s="1"/>
  <c r="R149" i="1" s="1"/>
  <c r="T149" i="1" s="1"/>
  <c r="F148" i="1"/>
  <c r="H148" i="1" s="1"/>
  <c r="J148" i="1" s="1"/>
  <c r="L148" i="1" s="1"/>
  <c r="N148" i="1" s="1"/>
  <c r="P148" i="1" s="1"/>
  <c r="R148" i="1" s="1"/>
  <c r="T148" i="1" s="1"/>
  <c r="E148" i="1"/>
  <c r="G148" i="1" s="1"/>
  <c r="I148" i="1" s="1"/>
  <c r="K148" i="1" s="1"/>
  <c r="M148" i="1" s="1"/>
  <c r="O148" i="1" s="1"/>
  <c r="Q148" i="1" s="1"/>
  <c r="S148" i="1" s="1"/>
  <c r="U148" i="1" s="1"/>
  <c r="D148" i="1"/>
  <c r="C148" i="1"/>
  <c r="B148" i="1"/>
  <c r="E147" i="1"/>
  <c r="G147" i="1" s="1"/>
  <c r="I147" i="1" s="1"/>
  <c r="K147" i="1" s="1"/>
  <c r="M147" i="1" s="1"/>
  <c r="O147" i="1" s="1"/>
  <c r="Q147" i="1" s="1"/>
  <c r="S147" i="1" s="1"/>
  <c r="U147" i="1" s="1"/>
  <c r="C147" i="1"/>
  <c r="B147" i="1"/>
  <c r="D147" i="1" s="1"/>
  <c r="F147" i="1" s="1"/>
  <c r="H147" i="1" s="1"/>
  <c r="J147" i="1" s="1"/>
  <c r="L147" i="1" s="1"/>
  <c r="N147" i="1" s="1"/>
  <c r="P147" i="1" s="1"/>
  <c r="R147" i="1" s="1"/>
  <c r="T147" i="1" s="1"/>
  <c r="F146" i="1"/>
  <c r="H146" i="1" s="1"/>
  <c r="J146" i="1" s="1"/>
  <c r="L146" i="1" s="1"/>
  <c r="N146" i="1" s="1"/>
  <c r="P146" i="1" s="1"/>
  <c r="R146" i="1" s="1"/>
  <c r="T146" i="1" s="1"/>
  <c r="E146" i="1"/>
  <c r="G146" i="1" s="1"/>
  <c r="I146" i="1" s="1"/>
  <c r="K146" i="1" s="1"/>
  <c r="M146" i="1" s="1"/>
  <c r="O146" i="1" s="1"/>
  <c r="Q146" i="1" s="1"/>
  <c r="S146" i="1" s="1"/>
  <c r="U146" i="1" s="1"/>
  <c r="D146" i="1"/>
  <c r="C146" i="1"/>
  <c r="B146" i="1"/>
  <c r="E145" i="1"/>
  <c r="G145" i="1" s="1"/>
  <c r="I145" i="1" s="1"/>
  <c r="K145" i="1" s="1"/>
  <c r="M145" i="1" s="1"/>
  <c r="O145" i="1" s="1"/>
  <c r="Q145" i="1" s="1"/>
  <c r="S145" i="1" s="1"/>
  <c r="U145" i="1" s="1"/>
  <c r="C145" i="1"/>
  <c r="B145" i="1"/>
  <c r="D145" i="1" s="1"/>
  <c r="F145" i="1" s="1"/>
  <c r="H145" i="1" s="1"/>
  <c r="J145" i="1" s="1"/>
  <c r="L145" i="1" s="1"/>
  <c r="N145" i="1" s="1"/>
  <c r="P145" i="1" s="1"/>
  <c r="R145" i="1" s="1"/>
  <c r="T145" i="1" s="1"/>
  <c r="F144" i="1"/>
  <c r="H144" i="1" s="1"/>
  <c r="J144" i="1" s="1"/>
  <c r="L144" i="1" s="1"/>
  <c r="N144" i="1" s="1"/>
  <c r="P144" i="1" s="1"/>
  <c r="R144" i="1" s="1"/>
  <c r="T144" i="1" s="1"/>
  <c r="E144" i="1"/>
  <c r="G144" i="1" s="1"/>
  <c r="I144" i="1" s="1"/>
  <c r="K144" i="1" s="1"/>
  <c r="M144" i="1" s="1"/>
  <c r="O144" i="1" s="1"/>
  <c r="Q144" i="1" s="1"/>
  <c r="S144" i="1" s="1"/>
  <c r="U144" i="1" s="1"/>
  <c r="D144" i="1"/>
  <c r="C144" i="1"/>
  <c r="B144" i="1"/>
  <c r="E143" i="1"/>
  <c r="G143" i="1" s="1"/>
  <c r="I143" i="1" s="1"/>
  <c r="K143" i="1" s="1"/>
  <c r="M143" i="1" s="1"/>
  <c r="O143" i="1" s="1"/>
  <c r="Q143" i="1" s="1"/>
  <c r="S143" i="1" s="1"/>
  <c r="U143" i="1" s="1"/>
  <c r="C143" i="1"/>
  <c r="B143" i="1"/>
  <c r="D143" i="1" s="1"/>
  <c r="F143" i="1" s="1"/>
  <c r="H143" i="1" s="1"/>
  <c r="J143" i="1" s="1"/>
  <c r="L143" i="1" s="1"/>
  <c r="N143" i="1" s="1"/>
  <c r="P143" i="1" s="1"/>
  <c r="R143" i="1" s="1"/>
  <c r="T143" i="1" s="1"/>
  <c r="F142" i="1"/>
  <c r="H142" i="1" s="1"/>
  <c r="J142" i="1" s="1"/>
  <c r="L142" i="1" s="1"/>
  <c r="N142" i="1" s="1"/>
  <c r="P142" i="1" s="1"/>
  <c r="R142" i="1" s="1"/>
  <c r="T142" i="1" s="1"/>
  <c r="E142" i="1"/>
  <c r="G142" i="1" s="1"/>
  <c r="I142" i="1" s="1"/>
  <c r="K142" i="1" s="1"/>
  <c r="M142" i="1" s="1"/>
  <c r="O142" i="1" s="1"/>
  <c r="Q142" i="1" s="1"/>
  <c r="S142" i="1" s="1"/>
  <c r="U142" i="1" s="1"/>
  <c r="D142" i="1"/>
  <c r="C142" i="1"/>
  <c r="B142" i="1"/>
  <c r="E141" i="1"/>
  <c r="G141" i="1" s="1"/>
  <c r="I141" i="1" s="1"/>
  <c r="K141" i="1" s="1"/>
  <c r="M141" i="1" s="1"/>
  <c r="O141" i="1" s="1"/>
  <c r="Q141" i="1" s="1"/>
  <c r="S141" i="1" s="1"/>
  <c r="U141" i="1" s="1"/>
  <c r="C141" i="1"/>
  <c r="B141" i="1"/>
  <c r="D141" i="1" s="1"/>
  <c r="F141" i="1" s="1"/>
  <c r="H141" i="1" s="1"/>
  <c r="J141" i="1" s="1"/>
  <c r="L141" i="1" s="1"/>
  <c r="N141" i="1" s="1"/>
  <c r="P141" i="1" s="1"/>
  <c r="R141" i="1" s="1"/>
  <c r="T141" i="1" s="1"/>
  <c r="C129" i="1"/>
  <c r="E129" i="1" s="1"/>
  <c r="G129" i="1" s="1"/>
  <c r="I129" i="1" s="1"/>
  <c r="K129" i="1" s="1"/>
  <c r="M129" i="1" s="1"/>
  <c r="O129" i="1" s="1"/>
  <c r="Q129" i="1" s="1"/>
  <c r="S129" i="1" s="1"/>
  <c r="U129" i="1" s="1"/>
  <c r="C128" i="1"/>
  <c r="E128" i="1" s="1"/>
  <c r="G128" i="1" s="1"/>
  <c r="I128" i="1" s="1"/>
  <c r="K128" i="1" s="1"/>
  <c r="M128" i="1" s="1"/>
  <c r="O128" i="1" s="1"/>
  <c r="Q128" i="1" s="1"/>
  <c r="S128" i="1" s="1"/>
  <c r="U128" i="1" s="1"/>
  <c r="B128" i="1"/>
  <c r="D128" i="1" s="1"/>
  <c r="F128" i="1" s="1"/>
  <c r="H128" i="1" s="1"/>
  <c r="J128" i="1" s="1"/>
  <c r="L128" i="1" s="1"/>
  <c r="N128" i="1" s="1"/>
  <c r="P128" i="1" s="1"/>
  <c r="R128" i="1" s="1"/>
  <c r="T128" i="1" s="1"/>
  <c r="G127" i="1"/>
  <c r="I127" i="1" s="1"/>
  <c r="K127" i="1" s="1"/>
  <c r="M127" i="1" s="1"/>
  <c r="O127" i="1" s="1"/>
  <c r="Q127" i="1" s="1"/>
  <c r="S127" i="1" s="1"/>
  <c r="U127" i="1" s="1"/>
  <c r="F127" i="1"/>
  <c r="H127" i="1" s="1"/>
  <c r="J127" i="1" s="1"/>
  <c r="L127" i="1" s="1"/>
  <c r="N127" i="1" s="1"/>
  <c r="P127" i="1" s="1"/>
  <c r="R127" i="1" s="1"/>
  <c r="T127" i="1" s="1"/>
  <c r="E127" i="1"/>
  <c r="D127" i="1"/>
  <c r="C127" i="1"/>
  <c r="B127" i="1"/>
  <c r="C126" i="1"/>
  <c r="E126" i="1" s="1"/>
  <c r="G126" i="1" s="1"/>
  <c r="I126" i="1" s="1"/>
  <c r="K126" i="1" s="1"/>
  <c r="M126" i="1" s="1"/>
  <c r="O126" i="1" s="1"/>
  <c r="Q126" i="1" s="1"/>
  <c r="S126" i="1" s="1"/>
  <c r="U126" i="1" s="1"/>
  <c r="B126" i="1"/>
  <c r="D126" i="1" s="1"/>
  <c r="F126" i="1" s="1"/>
  <c r="H126" i="1" s="1"/>
  <c r="J126" i="1" s="1"/>
  <c r="L126" i="1" s="1"/>
  <c r="N126" i="1" s="1"/>
  <c r="P126" i="1" s="1"/>
  <c r="R126" i="1" s="1"/>
  <c r="T126" i="1" s="1"/>
  <c r="G125" i="1"/>
  <c r="I125" i="1" s="1"/>
  <c r="K125" i="1" s="1"/>
  <c r="M125" i="1" s="1"/>
  <c r="O125" i="1" s="1"/>
  <c r="Q125" i="1" s="1"/>
  <c r="S125" i="1" s="1"/>
  <c r="U125" i="1" s="1"/>
  <c r="F125" i="1"/>
  <c r="H125" i="1" s="1"/>
  <c r="J125" i="1" s="1"/>
  <c r="L125" i="1" s="1"/>
  <c r="N125" i="1" s="1"/>
  <c r="P125" i="1" s="1"/>
  <c r="R125" i="1" s="1"/>
  <c r="T125" i="1" s="1"/>
  <c r="E125" i="1"/>
  <c r="D125" i="1"/>
  <c r="C125" i="1"/>
  <c r="B125" i="1"/>
  <c r="C124" i="1"/>
  <c r="E124" i="1" s="1"/>
  <c r="G124" i="1" s="1"/>
  <c r="I124" i="1" s="1"/>
  <c r="K124" i="1" s="1"/>
  <c r="M124" i="1" s="1"/>
  <c r="O124" i="1" s="1"/>
  <c r="Q124" i="1" s="1"/>
  <c r="S124" i="1" s="1"/>
  <c r="U124" i="1" s="1"/>
  <c r="E123" i="1"/>
  <c r="G123" i="1" s="1"/>
  <c r="I123" i="1" s="1"/>
  <c r="K123" i="1" s="1"/>
  <c r="M123" i="1" s="1"/>
  <c r="O123" i="1" s="1"/>
  <c r="Q123" i="1" s="1"/>
  <c r="S123" i="1" s="1"/>
  <c r="U123" i="1" s="1"/>
  <c r="D123" i="1"/>
  <c r="F123" i="1" s="1"/>
  <c r="H123" i="1" s="1"/>
  <c r="J123" i="1" s="1"/>
  <c r="L123" i="1" s="1"/>
  <c r="N123" i="1" s="1"/>
  <c r="P123" i="1" s="1"/>
  <c r="R123" i="1" s="1"/>
  <c r="T123" i="1" s="1"/>
  <c r="C123" i="1"/>
  <c r="B123" i="1"/>
  <c r="I122" i="1"/>
  <c r="K122" i="1" s="1"/>
  <c r="M122" i="1" s="1"/>
  <c r="O122" i="1" s="1"/>
  <c r="Q122" i="1" s="1"/>
  <c r="S122" i="1" s="1"/>
  <c r="U122" i="1" s="1"/>
  <c r="H122" i="1"/>
  <c r="J122" i="1" s="1"/>
  <c r="L122" i="1" s="1"/>
  <c r="N122" i="1" s="1"/>
  <c r="P122" i="1" s="1"/>
  <c r="R122" i="1" s="1"/>
  <c r="T122" i="1" s="1"/>
  <c r="G122" i="1"/>
  <c r="F122" i="1"/>
  <c r="E122" i="1"/>
  <c r="D122" i="1"/>
  <c r="C122" i="1"/>
  <c r="B122" i="1"/>
  <c r="E121" i="1"/>
  <c r="G121" i="1" s="1"/>
  <c r="I121" i="1" s="1"/>
  <c r="K121" i="1" s="1"/>
  <c r="M121" i="1" s="1"/>
  <c r="O121" i="1" s="1"/>
  <c r="Q121" i="1" s="1"/>
  <c r="S121" i="1" s="1"/>
  <c r="U121" i="1" s="1"/>
  <c r="D121" i="1"/>
  <c r="F121" i="1" s="1"/>
  <c r="H121" i="1" s="1"/>
  <c r="J121" i="1" s="1"/>
  <c r="L121" i="1" s="1"/>
  <c r="N121" i="1" s="1"/>
  <c r="P121" i="1" s="1"/>
  <c r="R121" i="1" s="1"/>
  <c r="T121" i="1" s="1"/>
  <c r="C121" i="1"/>
  <c r="B121" i="1"/>
  <c r="I120" i="1"/>
  <c r="K120" i="1" s="1"/>
  <c r="M120" i="1" s="1"/>
  <c r="O120" i="1" s="1"/>
  <c r="Q120" i="1" s="1"/>
  <c r="S120" i="1" s="1"/>
  <c r="U120" i="1" s="1"/>
  <c r="H120" i="1"/>
  <c r="J120" i="1" s="1"/>
  <c r="L120" i="1" s="1"/>
  <c r="N120" i="1" s="1"/>
  <c r="P120" i="1" s="1"/>
  <c r="R120" i="1" s="1"/>
  <c r="T120" i="1" s="1"/>
  <c r="G120" i="1"/>
  <c r="F120" i="1"/>
  <c r="E120" i="1"/>
  <c r="D120" i="1"/>
  <c r="C120" i="1"/>
  <c r="B120" i="1"/>
  <c r="E119" i="1"/>
  <c r="G119" i="1" s="1"/>
  <c r="I119" i="1" s="1"/>
  <c r="K119" i="1" s="1"/>
  <c r="M119" i="1" s="1"/>
  <c r="O119" i="1" s="1"/>
  <c r="Q119" i="1" s="1"/>
  <c r="S119" i="1" s="1"/>
  <c r="U119" i="1" s="1"/>
  <c r="D119" i="1"/>
  <c r="F119" i="1" s="1"/>
  <c r="H119" i="1" s="1"/>
  <c r="J119" i="1" s="1"/>
  <c r="L119" i="1" s="1"/>
  <c r="N119" i="1" s="1"/>
  <c r="P119" i="1" s="1"/>
  <c r="R119" i="1" s="1"/>
  <c r="T119" i="1" s="1"/>
  <c r="C119" i="1"/>
  <c r="B119" i="1"/>
  <c r="I118" i="1"/>
  <c r="K118" i="1" s="1"/>
  <c r="M118" i="1" s="1"/>
  <c r="O118" i="1" s="1"/>
  <c r="Q118" i="1" s="1"/>
  <c r="S118" i="1" s="1"/>
  <c r="U118" i="1" s="1"/>
  <c r="H118" i="1"/>
  <c r="J118" i="1" s="1"/>
  <c r="L118" i="1" s="1"/>
  <c r="N118" i="1" s="1"/>
  <c r="P118" i="1" s="1"/>
  <c r="R118" i="1" s="1"/>
  <c r="T118" i="1" s="1"/>
  <c r="G118" i="1"/>
  <c r="F118" i="1"/>
  <c r="E118" i="1"/>
  <c r="D118" i="1"/>
  <c r="C118" i="1"/>
  <c r="B118" i="1"/>
  <c r="E117" i="1"/>
  <c r="G117" i="1" s="1"/>
  <c r="I117" i="1" s="1"/>
  <c r="K117" i="1" s="1"/>
  <c r="M117" i="1" s="1"/>
  <c r="O117" i="1" s="1"/>
  <c r="Q117" i="1" s="1"/>
  <c r="S117" i="1" s="1"/>
  <c r="U117" i="1" s="1"/>
  <c r="D117" i="1"/>
  <c r="F117" i="1" s="1"/>
  <c r="H117" i="1" s="1"/>
  <c r="J117" i="1" s="1"/>
  <c r="L117" i="1" s="1"/>
  <c r="N117" i="1" s="1"/>
  <c r="P117" i="1" s="1"/>
  <c r="R117" i="1" s="1"/>
  <c r="T117" i="1" s="1"/>
  <c r="C117" i="1"/>
  <c r="B117" i="1"/>
  <c r="H116" i="1"/>
  <c r="J116" i="1" s="1"/>
  <c r="L116" i="1" s="1"/>
  <c r="N116" i="1" s="1"/>
  <c r="P116" i="1" s="1"/>
  <c r="R116" i="1" s="1"/>
  <c r="T116" i="1" s="1"/>
  <c r="F116" i="1"/>
  <c r="E116" i="1"/>
  <c r="G116" i="1" s="1"/>
  <c r="I116" i="1" s="1"/>
  <c r="K116" i="1" s="1"/>
  <c r="M116" i="1" s="1"/>
  <c r="O116" i="1" s="1"/>
  <c r="Q116" i="1" s="1"/>
  <c r="S116" i="1" s="1"/>
  <c r="U116" i="1" s="1"/>
  <c r="D116" i="1"/>
  <c r="C116" i="1"/>
  <c r="B116" i="1"/>
  <c r="E115" i="1"/>
  <c r="G115" i="1" s="1"/>
  <c r="I115" i="1" s="1"/>
  <c r="K115" i="1" s="1"/>
  <c r="M115" i="1" s="1"/>
  <c r="O115" i="1" s="1"/>
  <c r="Q115" i="1" s="1"/>
  <c r="S115" i="1" s="1"/>
  <c r="U115" i="1" s="1"/>
  <c r="D115" i="1"/>
  <c r="F115" i="1" s="1"/>
  <c r="H115" i="1" s="1"/>
  <c r="J115" i="1" s="1"/>
  <c r="L115" i="1" s="1"/>
  <c r="N115" i="1" s="1"/>
  <c r="P115" i="1" s="1"/>
  <c r="R115" i="1" s="1"/>
  <c r="T115" i="1" s="1"/>
  <c r="C115" i="1"/>
  <c r="B115" i="1"/>
  <c r="H114" i="1"/>
  <c r="J114" i="1" s="1"/>
  <c r="L114" i="1" s="1"/>
  <c r="N114" i="1" s="1"/>
  <c r="P114" i="1" s="1"/>
  <c r="R114" i="1" s="1"/>
  <c r="T114" i="1" s="1"/>
  <c r="F114" i="1"/>
  <c r="E114" i="1"/>
  <c r="G114" i="1" s="1"/>
  <c r="I114" i="1" s="1"/>
  <c r="K114" i="1" s="1"/>
  <c r="M114" i="1" s="1"/>
  <c r="O114" i="1" s="1"/>
  <c r="Q114" i="1" s="1"/>
  <c r="S114" i="1" s="1"/>
  <c r="U114" i="1" s="1"/>
  <c r="D114" i="1"/>
  <c r="C114" i="1"/>
  <c r="B114" i="1"/>
  <c r="E113" i="1"/>
  <c r="G113" i="1" s="1"/>
  <c r="I113" i="1" s="1"/>
  <c r="K113" i="1" s="1"/>
  <c r="M113" i="1" s="1"/>
  <c r="O113" i="1" s="1"/>
  <c r="Q113" i="1" s="1"/>
  <c r="S113" i="1" s="1"/>
  <c r="U113" i="1" s="1"/>
  <c r="D113" i="1"/>
  <c r="F113" i="1" s="1"/>
  <c r="H113" i="1" s="1"/>
  <c r="J113" i="1" s="1"/>
  <c r="L113" i="1" s="1"/>
  <c r="N113" i="1" s="1"/>
  <c r="P113" i="1" s="1"/>
  <c r="R113" i="1" s="1"/>
  <c r="T113" i="1" s="1"/>
  <c r="C113" i="1"/>
  <c r="B113" i="1"/>
  <c r="H112" i="1"/>
  <c r="J112" i="1" s="1"/>
  <c r="L112" i="1" s="1"/>
  <c r="N112" i="1" s="1"/>
  <c r="P112" i="1" s="1"/>
  <c r="R112" i="1" s="1"/>
  <c r="T112" i="1" s="1"/>
  <c r="F112" i="1"/>
  <c r="E112" i="1"/>
  <c r="G112" i="1" s="1"/>
  <c r="I112" i="1" s="1"/>
  <c r="K112" i="1" s="1"/>
  <c r="M112" i="1" s="1"/>
  <c r="O112" i="1" s="1"/>
  <c r="Q112" i="1" s="1"/>
  <c r="S112" i="1" s="1"/>
  <c r="U112" i="1" s="1"/>
  <c r="D112" i="1"/>
  <c r="C112" i="1"/>
  <c r="B112" i="1"/>
  <c r="E111" i="1"/>
  <c r="G111" i="1" s="1"/>
  <c r="I111" i="1" s="1"/>
  <c r="K111" i="1" s="1"/>
  <c r="M111" i="1" s="1"/>
  <c r="O111" i="1" s="1"/>
  <c r="Q111" i="1" s="1"/>
  <c r="S111" i="1" s="1"/>
  <c r="U111" i="1" s="1"/>
  <c r="D111" i="1"/>
  <c r="F111" i="1" s="1"/>
  <c r="H111" i="1" s="1"/>
  <c r="J111" i="1" s="1"/>
  <c r="L111" i="1" s="1"/>
  <c r="N111" i="1" s="1"/>
  <c r="P111" i="1" s="1"/>
  <c r="R111" i="1" s="1"/>
  <c r="T111" i="1" s="1"/>
  <c r="C111" i="1"/>
  <c r="B111" i="1"/>
  <c r="H110" i="1"/>
  <c r="J110" i="1" s="1"/>
  <c r="L110" i="1" s="1"/>
  <c r="N110" i="1" s="1"/>
  <c r="P110" i="1" s="1"/>
  <c r="R110" i="1" s="1"/>
  <c r="T110" i="1" s="1"/>
  <c r="F110" i="1"/>
  <c r="E110" i="1"/>
  <c r="G110" i="1" s="1"/>
  <c r="I110" i="1" s="1"/>
  <c r="K110" i="1" s="1"/>
  <c r="M110" i="1" s="1"/>
  <c r="O110" i="1" s="1"/>
  <c r="Q110" i="1" s="1"/>
  <c r="S110" i="1" s="1"/>
  <c r="U110" i="1" s="1"/>
  <c r="D110" i="1"/>
  <c r="C110" i="1"/>
  <c r="B110" i="1"/>
  <c r="E109" i="1"/>
  <c r="G109" i="1" s="1"/>
  <c r="I109" i="1" s="1"/>
  <c r="K109" i="1" s="1"/>
  <c r="M109" i="1" s="1"/>
  <c r="O109" i="1" s="1"/>
  <c r="Q109" i="1" s="1"/>
  <c r="S109" i="1" s="1"/>
  <c r="U109" i="1" s="1"/>
  <c r="D109" i="1"/>
  <c r="F109" i="1" s="1"/>
  <c r="H109" i="1" s="1"/>
  <c r="J109" i="1" s="1"/>
  <c r="L109" i="1" s="1"/>
  <c r="N109" i="1" s="1"/>
  <c r="P109" i="1" s="1"/>
  <c r="R109" i="1" s="1"/>
  <c r="T109" i="1" s="1"/>
  <c r="C109" i="1"/>
  <c r="B109" i="1"/>
  <c r="H108" i="1"/>
  <c r="J108" i="1" s="1"/>
  <c r="L108" i="1" s="1"/>
  <c r="N108" i="1" s="1"/>
  <c r="P108" i="1" s="1"/>
  <c r="R108" i="1" s="1"/>
  <c r="T108" i="1" s="1"/>
  <c r="F108" i="1"/>
  <c r="E108" i="1"/>
  <c r="G108" i="1" s="1"/>
  <c r="I108" i="1" s="1"/>
  <c r="K108" i="1" s="1"/>
  <c r="M108" i="1" s="1"/>
  <c r="O108" i="1" s="1"/>
  <c r="Q108" i="1" s="1"/>
  <c r="S108" i="1" s="1"/>
  <c r="U108" i="1" s="1"/>
  <c r="D108" i="1"/>
  <c r="C108" i="1"/>
  <c r="B108" i="1"/>
  <c r="E107" i="1"/>
  <c r="G107" i="1" s="1"/>
  <c r="I107" i="1" s="1"/>
  <c r="K107" i="1" s="1"/>
  <c r="M107" i="1" s="1"/>
  <c r="O107" i="1" s="1"/>
  <c r="Q107" i="1" s="1"/>
  <c r="S107" i="1" s="1"/>
  <c r="U107" i="1" s="1"/>
  <c r="D107" i="1"/>
  <c r="F107" i="1" s="1"/>
  <c r="H107" i="1" s="1"/>
  <c r="J107" i="1" s="1"/>
  <c r="L107" i="1" s="1"/>
  <c r="N107" i="1" s="1"/>
  <c r="P107" i="1" s="1"/>
  <c r="R107" i="1" s="1"/>
  <c r="T107" i="1" s="1"/>
  <c r="C107" i="1"/>
  <c r="B107" i="1"/>
  <c r="C95" i="1"/>
  <c r="E95" i="1" s="1"/>
  <c r="G95" i="1" s="1"/>
  <c r="I95" i="1" s="1"/>
  <c r="K95" i="1" s="1"/>
  <c r="M95" i="1" s="1"/>
  <c r="O95" i="1" s="1"/>
  <c r="Q95" i="1" s="1"/>
  <c r="S95" i="1" s="1"/>
  <c r="U95" i="1" s="1"/>
  <c r="C94" i="1"/>
  <c r="E94" i="1" s="1"/>
  <c r="G94" i="1" s="1"/>
  <c r="I94" i="1" s="1"/>
  <c r="K94" i="1" s="1"/>
  <c r="M94" i="1" s="1"/>
  <c r="O94" i="1" s="1"/>
  <c r="Q94" i="1" s="1"/>
  <c r="S94" i="1" s="1"/>
  <c r="U94" i="1" s="1"/>
  <c r="B94" i="1"/>
  <c r="D94" i="1" s="1"/>
  <c r="F94" i="1" s="1"/>
  <c r="H94" i="1" s="1"/>
  <c r="J94" i="1" s="1"/>
  <c r="L94" i="1" s="1"/>
  <c r="N94" i="1" s="1"/>
  <c r="P94" i="1" s="1"/>
  <c r="R94" i="1" s="1"/>
  <c r="T94" i="1" s="1"/>
  <c r="E93" i="1"/>
  <c r="G93" i="1" s="1"/>
  <c r="I93" i="1" s="1"/>
  <c r="K93" i="1" s="1"/>
  <c r="M93" i="1" s="1"/>
  <c r="O93" i="1" s="1"/>
  <c r="Q93" i="1" s="1"/>
  <c r="S93" i="1" s="1"/>
  <c r="U93" i="1" s="1"/>
  <c r="D93" i="1"/>
  <c r="F93" i="1" s="1"/>
  <c r="H93" i="1" s="1"/>
  <c r="J93" i="1" s="1"/>
  <c r="L93" i="1" s="1"/>
  <c r="N93" i="1" s="1"/>
  <c r="P93" i="1" s="1"/>
  <c r="R93" i="1" s="1"/>
  <c r="T93" i="1" s="1"/>
  <c r="C93" i="1"/>
  <c r="B93" i="1"/>
  <c r="D92" i="1"/>
  <c r="F92" i="1" s="1"/>
  <c r="H92" i="1" s="1"/>
  <c r="J92" i="1" s="1"/>
  <c r="L92" i="1" s="1"/>
  <c r="N92" i="1" s="1"/>
  <c r="P92" i="1" s="1"/>
  <c r="R92" i="1" s="1"/>
  <c r="T92" i="1" s="1"/>
  <c r="C92" i="1"/>
  <c r="E92" i="1" s="1"/>
  <c r="G92" i="1" s="1"/>
  <c r="I92" i="1" s="1"/>
  <c r="K92" i="1" s="1"/>
  <c r="M92" i="1" s="1"/>
  <c r="O92" i="1" s="1"/>
  <c r="Q92" i="1" s="1"/>
  <c r="S92" i="1" s="1"/>
  <c r="U92" i="1" s="1"/>
  <c r="B92" i="1"/>
  <c r="E91" i="1"/>
  <c r="G91" i="1" s="1"/>
  <c r="I91" i="1" s="1"/>
  <c r="K91" i="1" s="1"/>
  <c r="M91" i="1" s="1"/>
  <c r="O91" i="1" s="1"/>
  <c r="Q91" i="1" s="1"/>
  <c r="S91" i="1" s="1"/>
  <c r="U91" i="1" s="1"/>
  <c r="D91" i="1"/>
  <c r="F91" i="1" s="1"/>
  <c r="H91" i="1" s="1"/>
  <c r="J91" i="1" s="1"/>
  <c r="L91" i="1" s="1"/>
  <c r="N91" i="1" s="1"/>
  <c r="P91" i="1" s="1"/>
  <c r="R91" i="1" s="1"/>
  <c r="T91" i="1" s="1"/>
  <c r="C91" i="1"/>
  <c r="B91" i="1"/>
  <c r="C90" i="1"/>
  <c r="E90" i="1" s="1"/>
  <c r="G90" i="1" s="1"/>
  <c r="I90" i="1" s="1"/>
  <c r="K90" i="1" s="1"/>
  <c r="M90" i="1" s="1"/>
  <c r="O90" i="1" s="1"/>
  <c r="Q90" i="1" s="1"/>
  <c r="S90" i="1" s="1"/>
  <c r="U90" i="1" s="1"/>
  <c r="C89" i="1"/>
  <c r="E89" i="1" s="1"/>
  <c r="G89" i="1" s="1"/>
  <c r="I89" i="1" s="1"/>
  <c r="K89" i="1" s="1"/>
  <c r="M89" i="1" s="1"/>
  <c r="O89" i="1" s="1"/>
  <c r="Q89" i="1" s="1"/>
  <c r="S89" i="1" s="1"/>
  <c r="U89" i="1" s="1"/>
  <c r="B89" i="1"/>
  <c r="D89" i="1" s="1"/>
  <c r="F89" i="1" s="1"/>
  <c r="H89" i="1" s="1"/>
  <c r="J89" i="1" s="1"/>
  <c r="L89" i="1" s="1"/>
  <c r="N89" i="1" s="1"/>
  <c r="P89" i="1" s="1"/>
  <c r="R89" i="1" s="1"/>
  <c r="T89" i="1" s="1"/>
  <c r="G88" i="1"/>
  <c r="I88" i="1" s="1"/>
  <c r="K88" i="1" s="1"/>
  <c r="M88" i="1" s="1"/>
  <c r="O88" i="1" s="1"/>
  <c r="Q88" i="1" s="1"/>
  <c r="S88" i="1" s="1"/>
  <c r="U88" i="1" s="1"/>
  <c r="E88" i="1"/>
  <c r="C88" i="1"/>
  <c r="B88" i="1"/>
  <c r="D88" i="1" s="1"/>
  <c r="F88" i="1" s="1"/>
  <c r="H88" i="1" s="1"/>
  <c r="J88" i="1" s="1"/>
  <c r="L88" i="1" s="1"/>
  <c r="N88" i="1" s="1"/>
  <c r="P88" i="1" s="1"/>
  <c r="R88" i="1" s="1"/>
  <c r="T88" i="1" s="1"/>
  <c r="C87" i="1"/>
  <c r="E87" i="1" s="1"/>
  <c r="G87" i="1" s="1"/>
  <c r="I87" i="1" s="1"/>
  <c r="K87" i="1" s="1"/>
  <c r="M87" i="1" s="1"/>
  <c r="O87" i="1" s="1"/>
  <c r="Q87" i="1" s="1"/>
  <c r="S87" i="1" s="1"/>
  <c r="U87" i="1" s="1"/>
  <c r="B87" i="1"/>
  <c r="D87" i="1" s="1"/>
  <c r="F87" i="1" s="1"/>
  <c r="H87" i="1" s="1"/>
  <c r="J87" i="1" s="1"/>
  <c r="L87" i="1" s="1"/>
  <c r="N87" i="1" s="1"/>
  <c r="P87" i="1" s="1"/>
  <c r="R87" i="1" s="1"/>
  <c r="T87" i="1" s="1"/>
  <c r="G86" i="1"/>
  <c r="I86" i="1" s="1"/>
  <c r="K86" i="1" s="1"/>
  <c r="M86" i="1" s="1"/>
  <c r="O86" i="1" s="1"/>
  <c r="Q86" i="1" s="1"/>
  <c r="S86" i="1" s="1"/>
  <c r="U86" i="1" s="1"/>
  <c r="E86" i="1"/>
  <c r="C86" i="1"/>
  <c r="B86" i="1"/>
  <c r="D86" i="1" s="1"/>
  <c r="F86" i="1" s="1"/>
  <c r="H86" i="1" s="1"/>
  <c r="J86" i="1" s="1"/>
  <c r="L86" i="1" s="1"/>
  <c r="N86" i="1" s="1"/>
  <c r="P86" i="1" s="1"/>
  <c r="R86" i="1" s="1"/>
  <c r="T86" i="1" s="1"/>
  <c r="C85" i="1"/>
  <c r="E85" i="1" s="1"/>
  <c r="G85" i="1" s="1"/>
  <c r="I85" i="1" s="1"/>
  <c r="K85" i="1" s="1"/>
  <c r="M85" i="1" s="1"/>
  <c r="O85" i="1" s="1"/>
  <c r="Q85" i="1" s="1"/>
  <c r="S85" i="1" s="1"/>
  <c r="U85" i="1" s="1"/>
  <c r="B85" i="1"/>
  <c r="D85" i="1" s="1"/>
  <c r="F85" i="1" s="1"/>
  <c r="H85" i="1" s="1"/>
  <c r="J85" i="1" s="1"/>
  <c r="L85" i="1" s="1"/>
  <c r="N85" i="1" s="1"/>
  <c r="P85" i="1" s="1"/>
  <c r="R85" i="1" s="1"/>
  <c r="T85" i="1" s="1"/>
  <c r="G84" i="1"/>
  <c r="I84" i="1" s="1"/>
  <c r="K84" i="1" s="1"/>
  <c r="M84" i="1" s="1"/>
  <c r="O84" i="1" s="1"/>
  <c r="Q84" i="1" s="1"/>
  <c r="S84" i="1" s="1"/>
  <c r="U84" i="1" s="1"/>
  <c r="E84" i="1"/>
  <c r="C84" i="1"/>
  <c r="B84" i="1"/>
  <c r="D84" i="1" s="1"/>
  <c r="F84" i="1" s="1"/>
  <c r="H84" i="1" s="1"/>
  <c r="J84" i="1" s="1"/>
  <c r="L84" i="1" s="1"/>
  <c r="N84" i="1" s="1"/>
  <c r="P84" i="1" s="1"/>
  <c r="R84" i="1" s="1"/>
  <c r="T84" i="1" s="1"/>
  <c r="C83" i="1"/>
  <c r="E83" i="1" s="1"/>
  <c r="G83" i="1" s="1"/>
  <c r="I83" i="1" s="1"/>
  <c r="K83" i="1" s="1"/>
  <c r="M83" i="1" s="1"/>
  <c r="O83" i="1" s="1"/>
  <c r="Q83" i="1" s="1"/>
  <c r="S83" i="1" s="1"/>
  <c r="U83" i="1" s="1"/>
  <c r="B83" i="1"/>
  <c r="D83" i="1" s="1"/>
  <c r="F83" i="1" s="1"/>
  <c r="H83" i="1" s="1"/>
  <c r="J83" i="1" s="1"/>
  <c r="L83" i="1" s="1"/>
  <c r="N83" i="1" s="1"/>
  <c r="P83" i="1" s="1"/>
  <c r="R83" i="1" s="1"/>
  <c r="T83" i="1" s="1"/>
  <c r="G82" i="1"/>
  <c r="I82" i="1" s="1"/>
  <c r="K82" i="1" s="1"/>
  <c r="M82" i="1" s="1"/>
  <c r="O82" i="1" s="1"/>
  <c r="Q82" i="1" s="1"/>
  <c r="S82" i="1" s="1"/>
  <c r="U82" i="1" s="1"/>
  <c r="E82" i="1"/>
  <c r="C82" i="1"/>
  <c r="B82" i="1"/>
  <c r="D82" i="1" s="1"/>
  <c r="F82" i="1" s="1"/>
  <c r="H82" i="1" s="1"/>
  <c r="J82" i="1" s="1"/>
  <c r="L82" i="1" s="1"/>
  <c r="N82" i="1" s="1"/>
  <c r="P82" i="1" s="1"/>
  <c r="R82" i="1" s="1"/>
  <c r="T82" i="1" s="1"/>
  <c r="C81" i="1"/>
  <c r="E81" i="1" s="1"/>
  <c r="G81" i="1" s="1"/>
  <c r="I81" i="1" s="1"/>
  <c r="K81" i="1" s="1"/>
  <c r="M81" i="1" s="1"/>
  <c r="O81" i="1" s="1"/>
  <c r="Q81" i="1" s="1"/>
  <c r="S81" i="1" s="1"/>
  <c r="U81" i="1" s="1"/>
  <c r="B81" i="1"/>
  <c r="D81" i="1" s="1"/>
  <c r="F81" i="1" s="1"/>
  <c r="H81" i="1" s="1"/>
  <c r="J81" i="1" s="1"/>
  <c r="L81" i="1" s="1"/>
  <c r="N81" i="1" s="1"/>
  <c r="P81" i="1" s="1"/>
  <c r="R81" i="1" s="1"/>
  <c r="T81" i="1" s="1"/>
  <c r="G80" i="1"/>
  <c r="I80" i="1" s="1"/>
  <c r="K80" i="1" s="1"/>
  <c r="M80" i="1" s="1"/>
  <c r="O80" i="1" s="1"/>
  <c r="Q80" i="1" s="1"/>
  <c r="S80" i="1" s="1"/>
  <c r="U80" i="1" s="1"/>
  <c r="E80" i="1"/>
  <c r="C80" i="1"/>
  <c r="B80" i="1"/>
  <c r="D80" i="1" s="1"/>
  <c r="F80" i="1" s="1"/>
  <c r="H80" i="1" s="1"/>
  <c r="J80" i="1" s="1"/>
  <c r="L80" i="1" s="1"/>
  <c r="N80" i="1" s="1"/>
  <c r="P80" i="1" s="1"/>
  <c r="R80" i="1" s="1"/>
  <c r="T80" i="1" s="1"/>
  <c r="C79" i="1"/>
  <c r="E79" i="1" s="1"/>
  <c r="G79" i="1" s="1"/>
  <c r="I79" i="1" s="1"/>
  <c r="K79" i="1" s="1"/>
  <c r="M79" i="1" s="1"/>
  <c r="O79" i="1" s="1"/>
  <c r="Q79" i="1" s="1"/>
  <c r="S79" i="1" s="1"/>
  <c r="U79" i="1" s="1"/>
  <c r="B79" i="1"/>
  <c r="D79" i="1" s="1"/>
  <c r="F79" i="1" s="1"/>
  <c r="H79" i="1" s="1"/>
  <c r="J79" i="1" s="1"/>
  <c r="L79" i="1" s="1"/>
  <c r="N79" i="1" s="1"/>
  <c r="P79" i="1" s="1"/>
  <c r="R79" i="1" s="1"/>
  <c r="T79" i="1" s="1"/>
  <c r="G78" i="1"/>
  <c r="I78" i="1" s="1"/>
  <c r="K78" i="1" s="1"/>
  <c r="M78" i="1" s="1"/>
  <c r="O78" i="1" s="1"/>
  <c r="Q78" i="1" s="1"/>
  <c r="S78" i="1" s="1"/>
  <c r="U78" i="1" s="1"/>
  <c r="E78" i="1"/>
  <c r="C78" i="1"/>
  <c r="B78" i="1"/>
  <c r="D78" i="1" s="1"/>
  <c r="F78" i="1" s="1"/>
  <c r="H78" i="1" s="1"/>
  <c r="J78" i="1" s="1"/>
  <c r="L78" i="1" s="1"/>
  <c r="N78" i="1" s="1"/>
  <c r="P78" i="1" s="1"/>
  <c r="R78" i="1" s="1"/>
  <c r="T78" i="1" s="1"/>
  <c r="C77" i="1"/>
  <c r="E77" i="1" s="1"/>
  <c r="G77" i="1" s="1"/>
  <c r="I77" i="1" s="1"/>
  <c r="K77" i="1" s="1"/>
  <c r="M77" i="1" s="1"/>
  <c r="O77" i="1" s="1"/>
  <c r="Q77" i="1" s="1"/>
  <c r="S77" i="1" s="1"/>
  <c r="U77" i="1" s="1"/>
  <c r="B77" i="1"/>
  <c r="D77" i="1" s="1"/>
  <c r="F77" i="1" s="1"/>
  <c r="H77" i="1" s="1"/>
  <c r="J77" i="1" s="1"/>
  <c r="L77" i="1" s="1"/>
  <c r="N77" i="1" s="1"/>
  <c r="P77" i="1" s="1"/>
  <c r="R77" i="1" s="1"/>
  <c r="T77" i="1" s="1"/>
  <c r="G76" i="1"/>
  <c r="I76" i="1" s="1"/>
  <c r="K76" i="1" s="1"/>
  <c r="M76" i="1" s="1"/>
  <c r="O76" i="1" s="1"/>
  <c r="Q76" i="1" s="1"/>
  <c r="S76" i="1" s="1"/>
  <c r="U76" i="1" s="1"/>
  <c r="E76" i="1"/>
  <c r="C76" i="1"/>
  <c r="B76" i="1"/>
  <c r="D76" i="1" s="1"/>
  <c r="F76" i="1" s="1"/>
  <c r="H76" i="1" s="1"/>
  <c r="J76" i="1" s="1"/>
  <c r="L76" i="1" s="1"/>
  <c r="N76" i="1" s="1"/>
  <c r="P76" i="1" s="1"/>
  <c r="R76" i="1" s="1"/>
  <c r="T76" i="1" s="1"/>
  <c r="C75" i="1"/>
  <c r="E75" i="1" s="1"/>
  <c r="G75" i="1" s="1"/>
  <c r="I75" i="1" s="1"/>
  <c r="K75" i="1" s="1"/>
  <c r="M75" i="1" s="1"/>
  <c r="O75" i="1" s="1"/>
  <c r="Q75" i="1" s="1"/>
  <c r="S75" i="1" s="1"/>
  <c r="U75" i="1" s="1"/>
  <c r="B75" i="1"/>
  <c r="D75" i="1" s="1"/>
  <c r="F75" i="1" s="1"/>
  <c r="H75" i="1" s="1"/>
  <c r="J75" i="1" s="1"/>
  <c r="L75" i="1" s="1"/>
  <c r="N75" i="1" s="1"/>
  <c r="P75" i="1" s="1"/>
  <c r="R75" i="1" s="1"/>
  <c r="T75" i="1" s="1"/>
  <c r="G74" i="1"/>
  <c r="I74" i="1" s="1"/>
  <c r="K74" i="1" s="1"/>
  <c r="M74" i="1" s="1"/>
  <c r="O74" i="1" s="1"/>
  <c r="Q74" i="1" s="1"/>
  <c r="S74" i="1" s="1"/>
  <c r="U74" i="1" s="1"/>
  <c r="E74" i="1"/>
  <c r="C74" i="1"/>
  <c r="B74" i="1"/>
  <c r="D74" i="1" s="1"/>
  <c r="F74" i="1" s="1"/>
  <c r="H74" i="1" s="1"/>
  <c r="J74" i="1" s="1"/>
  <c r="L74" i="1" s="1"/>
  <c r="N74" i="1" s="1"/>
  <c r="P74" i="1" s="1"/>
  <c r="R74" i="1" s="1"/>
  <c r="T74" i="1" s="1"/>
  <c r="C73" i="1"/>
  <c r="E73" i="1" s="1"/>
  <c r="G73" i="1" s="1"/>
  <c r="I73" i="1" s="1"/>
  <c r="K73" i="1" s="1"/>
  <c r="M73" i="1" s="1"/>
  <c r="O73" i="1" s="1"/>
  <c r="Q73" i="1" s="1"/>
  <c r="S73" i="1" s="1"/>
  <c r="U73" i="1" s="1"/>
  <c r="B73" i="1"/>
  <c r="D73" i="1" s="1"/>
  <c r="F73" i="1" s="1"/>
  <c r="H73" i="1" s="1"/>
  <c r="J73" i="1" s="1"/>
  <c r="L73" i="1" s="1"/>
  <c r="N73" i="1" s="1"/>
  <c r="P73" i="1" s="1"/>
  <c r="R73" i="1" s="1"/>
  <c r="T73" i="1" s="1"/>
  <c r="G61" i="1"/>
  <c r="I61" i="1" s="1"/>
  <c r="K61" i="1" s="1"/>
  <c r="M61" i="1" s="1"/>
  <c r="O61" i="1" s="1"/>
  <c r="Q61" i="1" s="1"/>
  <c r="S61" i="1" s="1"/>
  <c r="U61" i="1" s="1"/>
  <c r="E61" i="1"/>
  <c r="I60" i="1"/>
  <c r="K60" i="1" s="1"/>
  <c r="M60" i="1" s="1"/>
  <c r="O60" i="1" s="1"/>
  <c r="Q60" i="1" s="1"/>
  <c r="S60" i="1" s="1"/>
  <c r="U60" i="1" s="1"/>
  <c r="G60" i="1"/>
  <c r="E60" i="1"/>
  <c r="D60" i="1"/>
  <c r="F60" i="1" s="1"/>
  <c r="H60" i="1" s="1"/>
  <c r="J60" i="1" s="1"/>
  <c r="L60" i="1" s="1"/>
  <c r="N60" i="1" s="1"/>
  <c r="P60" i="1" s="1"/>
  <c r="R60" i="1" s="1"/>
  <c r="T60" i="1" s="1"/>
  <c r="F59" i="1"/>
  <c r="H59" i="1" s="1"/>
  <c r="J59" i="1" s="1"/>
  <c r="L59" i="1" s="1"/>
  <c r="N59" i="1" s="1"/>
  <c r="P59" i="1" s="1"/>
  <c r="R59" i="1" s="1"/>
  <c r="T59" i="1" s="1"/>
  <c r="E59" i="1"/>
  <c r="G59" i="1" s="1"/>
  <c r="I59" i="1" s="1"/>
  <c r="K59" i="1" s="1"/>
  <c r="M59" i="1" s="1"/>
  <c r="O59" i="1" s="1"/>
  <c r="Q59" i="1" s="1"/>
  <c r="S59" i="1" s="1"/>
  <c r="U59" i="1" s="1"/>
  <c r="D59" i="1"/>
  <c r="E58" i="1"/>
  <c r="G58" i="1" s="1"/>
  <c r="I58" i="1" s="1"/>
  <c r="K58" i="1" s="1"/>
  <c r="M58" i="1" s="1"/>
  <c r="O58" i="1" s="1"/>
  <c r="Q58" i="1" s="1"/>
  <c r="S58" i="1" s="1"/>
  <c r="U58" i="1" s="1"/>
  <c r="D58" i="1"/>
  <c r="F58" i="1" s="1"/>
  <c r="H58" i="1" s="1"/>
  <c r="J58" i="1" s="1"/>
  <c r="L58" i="1" s="1"/>
  <c r="N58" i="1" s="1"/>
  <c r="P58" i="1" s="1"/>
  <c r="R58" i="1" s="1"/>
  <c r="T58" i="1" s="1"/>
  <c r="G57" i="1"/>
  <c r="I57" i="1" s="1"/>
  <c r="K57" i="1" s="1"/>
  <c r="M57" i="1" s="1"/>
  <c r="O57" i="1" s="1"/>
  <c r="Q57" i="1" s="1"/>
  <c r="S57" i="1" s="1"/>
  <c r="U57" i="1" s="1"/>
  <c r="F57" i="1"/>
  <c r="H57" i="1" s="1"/>
  <c r="J57" i="1" s="1"/>
  <c r="L57" i="1" s="1"/>
  <c r="N57" i="1" s="1"/>
  <c r="P57" i="1" s="1"/>
  <c r="R57" i="1" s="1"/>
  <c r="T57" i="1" s="1"/>
  <c r="E57" i="1"/>
  <c r="D57" i="1"/>
  <c r="I56" i="1"/>
  <c r="K56" i="1" s="1"/>
  <c r="M56" i="1" s="1"/>
  <c r="O56" i="1" s="1"/>
  <c r="Q56" i="1" s="1"/>
  <c r="S56" i="1" s="1"/>
  <c r="U56" i="1" s="1"/>
  <c r="G56" i="1"/>
  <c r="E56" i="1"/>
  <c r="F55" i="1"/>
  <c r="H55" i="1" s="1"/>
  <c r="J55" i="1" s="1"/>
  <c r="L55" i="1" s="1"/>
  <c r="N55" i="1" s="1"/>
  <c r="P55" i="1" s="1"/>
  <c r="R55" i="1" s="1"/>
  <c r="T55" i="1" s="1"/>
  <c r="E55" i="1"/>
  <c r="G55" i="1" s="1"/>
  <c r="I55" i="1" s="1"/>
  <c r="K55" i="1" s="1"/>
  <c r="M55" i="1" s="1"/>
  <c r="O55" i="1" s="1"/>
  <c r="Q55" i="1" s="1"/>
  <c r="S55" i="1" s="1"/>
  <c r="U55" i="1" s="1"/>
  <c r="D55" i="1"/>
  <c r="E54" i="1"/>
  <c r="G54" i="1" s="1"/>
  <c r="I54" i="1" s="1"/>
  <c r="K54" i="1" s="1"/>
  <c r="M54" i="1" s="1"/>
  <c r="O54" i="1" s="1"/>
  <c r="Q54" i="1" s="1"/>
  <c r="S54" i="1" s="1"/>
  <c r="U54" i="1" s="1"/>
  <c r="D54" i="1"/>
  <c r="F54" i="1" s="1"/>
  <c r="H54" i="1" s="1"/>
  <c r="J54" i="1" s="1"/>
  <c r="L54" i="1" s="1"/>
  <c r="N54" i="1" s="1"/>
  <c r="P54" i="1" s="1"/>
  <c r="R54" i="1" s="1"/>
  <c r="T54" i="1" s="1"/>
  <c r="G53" i="1"/>
  <c r="I53" i="1" s="1"/>
  <c r="K53" i="1" s="1"/>
  <c r="M53" i="1" s="1"/>
  <c r="O53" i="1" s="1"/>
  <c r="Q53" i="1" s="1"/>
  <c r="S53" i="1" s="1"/>
  <c r="U53" i="1" s="1"/>
  <c r="F53" i="1"/>
  <c r="H53" i="1" s="1"/>
  <c r="J53" i="1" s="1"/>
  <c r="L53" i="1" s="1"/>
  <c r="N53" i="1" s="1"/>
  <c r="P53" i="1" s="1"/>
  <c r="R53" i="1" s="1"/>
  <c r="T53" i="1" s="1"/>
  <c r="E53" i="1"/>
  <c r="D53" i="1"/>
  <c r="E52" i="1"/>
  <c r="G52" i="1" s="1"/>
  <c r="I52" i="1" s="1"/>
  <c r="K52" i="1" s="1"/>
  <c r="M52" i="1" s="1"/>
  <c r="O52" i="1" s="1"/>
  <c r="Q52" i="1" s="1"/>
  <c r="S52" i="1" s="1"/>
  <c r="U52" i="1" s="1"/>
  <c r="D52" i="1"/>
  <c r="F52" i="1" s="1"/>
  <c r="H52" i="1" s="1"/>
  <c r="J52" i="1" s="1"/>
  <c r="L52" i="1" s="1"/>
  <c r="N52" i="1" s="1"/>
  <c r="P52" i="1" s="1"/>
  <c r="R52" i="1" s="1"/>
  <c r="T52" i="1" s="1"/>
  <c r="F51" i="1"/>
  <c r="H51" i="1" s="1"/>
  <c r="J51" i="1" s="1"/>
  <c r="L51" i="1" s="1"/>
  <c r="N51" i="1" s="1"/>
  <c r="P51" i="1" s="1"/>
  <c r="R51" i="1" s="1"/>
  <c r="T51" i="1" s="1"/>
  <c r="E51" i="1"/>
  <c r="G51" i="1" s="1"/>
  <c r="I51" i="1" s="1"/>
  <c r="K51" i="1" s="1"/>
  <c r="M51" i="1" s="1"/>
  <c r="O51" i="1" s="1"/>
  <c r="Q51" i="1" s="1"/>
  <c r="S51" i="1" s="1"/>
  <c r="U51" i="1" s="1"/>
  <c r="D51" i="1"/>
  <c r="E50" i="1"/>
  <c r="G50" i="1" s="1"/>
  <c r="I50" i="1" s="1"/>
  <c r="K50" i="1" s="1"/>
  <c r="M50" i="1" s="1"/>
  <c r="O50" i="1" s="1"/>
  <c r="Q50" i="1" s="1"/>
  <c r="S50" i="1" s="1"/>
  <c r="U50" i="1" s="1"/>
  <c r="D50" i="1"/>
  <c r="F50" i="1" s="1"/>
  <c r="H50" i="1" s="1"/>
  <c r="J50" i="1" s="1"/>
  <c r="L50" i="1" s="1"/>
  <c r="N50" i="1" s="1"/>
  <c r="P50" i="1" s="1"/>
  <c r="R50" i="1" s="1"/>
  <c r="T50" i="1" s="1"/>
  <c r="G49" i="1"/>
  <c r="I49" i="1" s="1"/>
  <c r="K49" i="1" s="1"/>
  <c r="M49" i="1" s="1"/>
  <c r="O49" i="1" s="1"/>
  <c r="Q49" i="1" s="1"/>
  <c r="S49" i="1" s="1"/>
  <c r="U49" i="1" s="1"/>
  <c r="F49" i="1"/>
  <c r="H49" i="1" s="1"/>
  <c r="J49" i="1" s="1"/>
  <c r="L49" i="1" s="1"/>
  <c r="N49" i="1" s="1"/>
  <c r="P49" i="1" s="1"/>
  <c r="R49" i="1" s="1"/>
  <c r="T49" i="1" s="1"/>
  <c r="E49" i="1"/>
  <c r="D49" i="1"/>
  <c r="E48" i="1"/>
  <c r="G48" i="1" s="1"/>
  <c r="I48" i="1" s="1"/>
  <c r="K48" i="1" s="1"/>
  <c r="M48" i="1" s="1"/>
  <c r="O48" i="1" s="1"/>
  <c r="Q48" i="1" s="1"/>
  <c r="S48" i="1" s="1"/>
  <c r="U48" i="1" s="1"/>
  <c r="D48" i="1"/>
  <c r="F48" i="1" s="1"/>
  <c r="H48" i="1" s="1"/>
  <c r="J48" i="1" s="1"/>
  <c r="L48" i="1" s="1"/>
  <c r="N48" i="1" s="1"/>
  <c r="P48" i="1" s="1"/>
  <c r="R48" i="1" s="1"/>
  <c r="T48" i="1" s="1"/>
  <c r="F47" i="1"/>
  <c r="H47" i="1" s="1"/>
  <c r="J47" i="1" s="1"/>
  <c r="L47" i="1" s="1"/>
  <c r="N47" i="1" s="1"/>
  <c r="P47" i="1" s="1"/>
  <c r="R47" i="1" s="1"/>
  <c r="T47" i="1" s="1"/>
  <c r="E47" i="1"/>
  <c r="G47" i="1" s="1"/>
  <c r="I47" i="1" s="1"/>
  <c r="K47" i="1" s="1"/>
  <c r="M47" i="1" s="1"/>
  <c r="O47" i="1" s="1"/>
  <c r="Q47" i="1" s="1"/>
  <c r="S47" i="1" s="1"/>
  <c r="U47" i="1" s="1"/>
  <c r="D47" i="1"/>
  <c r="E46" i="1"/>
  <c r="G46" i="1" s="1"/>
  <c r="I46" i="1" s="1"/>
  <c r="K46" i="1" s="1"/>
  <c r="M46" i="1" s="1"/>
  <c r="O46" i="1" s="1"/>
  <c r="Q46" i="1" s="1"/>
  <c r="S46" i="1" s="1"/>
  <c r="U46" i="1" s="1"/>
  <c r="D46" i="1"/>
  <c r="F46" i="1" s="1"/>
  <c r="H46" i="1" s="1"/>
  <c r="J46" i="1" s="1"/>
  <c r="L46" i="1" s="1"/>
  <c r="N46" i="1" s="1"/>
  <c r="P46" i="1" s="1"/>
  <c r="R46" i="1" s="1"/>
  <c r="T46" i="1" s="1"/>
  <c r="G45" i="1"/>
  <c r="I45" i="1" s="1"/>
  <c r="K45" i="1" s="1"/>
  <c r="M45" i="1" s="1"/>
  <c r="O45" i="1" s="1"/>
  <c r="Q45" i="1" s="1"/>
  <c r="S45" i="1" s="1"/>
  <c r="U45" i="1" s="1"/>
  <c r="F45" i="1"/>
  <c r="H45" i="1" s="1"/>
  <c r="J45" i="1" s="1"/>
  <c r="L45" i="1" s="1"/>
  <c r="N45" i="1" s="1"/>
  <c r="P45" i="1" s="1"/>
  <c r="R45" i="1" s="1"/>
  <c r="T45" i="1" s="1"/>
  <c r="E45" i="1"/>
  <c r="D45" i="1"/>
  <c r="E44" i="1"/>
  <c r="G44" i="1" s="1"/>
  <c r="I44" i="1" s="1"/>
  <c r="K44" i="1" s="1"/>
  <c r="M44" i="1" s="1"/>
  <c r="O44" i="1" s="1"/>
  <c r="Q44" i="1" s="1"/>
  <c r="S44" i="1" s="1"/>
  <c r="U44" i="1" s="1"/>
  <c r="D44" i="1"/>
  <c r="F44" i="1" s="1"/>
  <c r="H44" i="1" s="1"/>
  <c r="J44" i="1" s="1"/>
  <c r="L44" i="1" s="1"/>
  <c r="N44" i="1" s="1"/>
  <c r="P44" i="1" s="1"/>
  <c r="R44" i="1" s="1"/>
  <c r="T44" i="1" s="1"/>
  <c r="F43" i="1"/>
  <c r="H43" i="1" s="1"/>
  <c r="J43" i="1" s="1"/>
  <c r="L43" i="1" s="1"/>
  <c r="N43" i="1" s="1"/>
  <c r="P43" i="1" s="1"/>
  <c r="R43" i="1" s="1"/>
  <c r="T43" i="1" s="1"/>
  <c r="E43" i="1"/>
  <c r="G43" i="1" s="1"/>
  <c r="I43" i="1" s="1"/>
  <c r="K43" i="1" s="1"/>
  <c r="M43" i="1" s="1"/>
  <c r="O43" i="1" s="1"/>
  <c r="Q43" i="1" s="1"/>
  <c r="S43" i="1" s="1"/>
  <c r="U43" i="1" s="1"/>
  <c r="D43" i="1"/>
  <c r="E42" i="1"/>
  <c r="G42" i="1" s="1"/>
  <c r="I42" i="1" s="1"/>
  <c r="K42" i="1" s="1"/>
  <c r="M42" i="1" s="1"/>
  <c r="O42" i="1" s="1"/>
  <c r="Q42" i="1" s="1"/>
  <c r="S42" i="1" s="1"/>
  <c r="U42" i="1" s="1"/>
  <c r="D42" i="1"/>
  <c r="F42" i="1" s="1"/>
  <c r="H42" i="1" s="1"/>
  <c r="J42" i="1" s="1"/>
  <c r="L42" i="1" s="1"/>
  <c r="N42" i="1" s="1"/>
  <c r="P42" i="1" s="1"/>
  <c r="R42" i="1" s="1"/>
  <c r="T42" i="1" s="1"/>
  <c r="G41" i="1"/>
  <c r="I41" i="1" s="1"/>
  <c r="K41" i="1" s="1"/>
  <c r="M41" i="1" s="1"/>
  <c r="O41" i="1" s="1"/>
  <c r="Q41" i="1" s="1"/>
  <c r="S41" i="1" s="1"/>
  <c r="U41" i="1" s="1"/>
  <c r="F41" i="1"/>
  <c r="H41" i="1" s="1"/>
  <c r="J41" i="1" s="1"/>
  <c r="L41" i="1" s="1"/>
  <c r="N41" i="1" s="1"/>
  <c r="P41" i="1" s="1"/>
  <c r="R41" i="1" s="1"/>
  <c r="T41" i="1" s="1"/>
  <c r="E41" i="1"/>
  <c r="D41" i="1"/>
  <c r="E40" i="1"/>
  <c r="G40" i="1" s="1"/>
  <c r="I40" i="1" s="1"/>
  <c r="K40" i="1" s="1"/>
  <c r="M40" i="1" s="1"/>
  <c r="O40" i="1" s="1"/>
  <c r="Q40" i="1" s="1"/>
  <c r="S40" i="1" s="1"/>
  <c r="U40" i="1" s="1"/>
  <c r="D40" i="1"/>
  <c r="F40" i="1" s="1"/>
  <c r="H40" i="1" s="1"/>
  <c r="J40" i="1" s="1"/>
  <c r="L40" i="1" s="1"/>
  <c r="N40" i="1" s="1"/>
  <c r="P40" i="1" s="1"/>
  <c r="R40" i="1" s="1"/>
  <c r="T40" i="1" s="1"/>
  <c r="F39" i="1"/>
  <c r="H39" i="1" s="1"/>
  <c r="J39" i="1" s="1"/>
  <c r="L39" i="1" s="1"/>
  <c r="N39" i="1" s="1"/>
  <c r="P39" i="1" s="1"/>
  <c r="R39" i="1" s="1"/>
  <c r="T39" i="1" s="1"/>
  <c r="E39" i="1"/>
  <c r="G39" i="1" s="1"/>
  <c r="I39" i="1" s="1"/>
  <c r="K39" i="1" s="1"/>
  <c r="M39" i="1" s="1"/>
  <c r="O39" i="1" s="1"/>
  <c r="Q39" i="1" s="1"/>
  <c r="S39" i="1" s="1"/>
  <c r="U39" i="1" s="1"/>
  <c r="D39" i="1"/>
  <c r="C61" i="1"/>
  <c r="C67" i="1"/>
  <c r="C56" i="1"/>
  <c r="C60" i="1"/>
  <c r="C59" i="1"/>
  <c r="C58" i="1"/>
  <c r="C57" i="1"/>
  <c r="C55" i="1"/>
  <c r="C54" i="1"/>
  <c r="C53" i="1"/>
  <c r="C52" i="1"/>
  <c r="C51" i="1"/>
  <c r="C50" i="1"/>
  <c r="C49" i="1"/>
  <c r="C48" i="1"/>
  <c r="C47" i="1"/>
  <c r="C46" i="1"/>
  <c r="C45" i="1"/>
  <c r="C44" i="1"/>
  <c r="C43" i="1"/>
  <c r="C42" i="1"/>
  <c r="C41" i="1"/>
  <c r="C40" i="1"/>
  <c r="C39" i="1"/>
  <c r="B66" i="1"/>
  <c r="B65" i="1"/>
  <c r="B60" i="1"/>
  <c r="B59" i="1"/>
  <c r="B58" i="1"/>
  <c r="B57" i="1"/>
  <c r="B55" i="1"/>
  <c r="B54" i="1"/>
  <c r="B53" i="1"/>
  <c r="B52" i="1"/>
  <c r="B51" i="1"/>
  <c r="B50" i="1"/>
  <c r="B49" i="1"/>
  <c r="B48" i="1"/>
  <c r="B47" i="1"/>
  <c r="B46" i="1"/>
  <c r="B45" i="1"/>
  <c r="B44" i="1"/>
  <c r="B43" i="1"/>
  <c r="B42" i="1"/>
  <c r="B41" i="1"/>
  <c r="B40" i="1"/>
  <c r="B39" i="1"/>
  <c r="C23" i="2" l="1"/>
  <c r="B4" i="2"/>
  <c r="B24" i="2" s="1"/>
  <c r="B3" i="2"/>
  <c r="B23" i="2" s="1"/>
  <c r="C24" i="2"/>
  <c r="D24" i="2"/>
  <c r="E24" i="2"/>
  <c r="F24" i="2"/>
  <c r="G24" i="2"/>
  <c r="H24" i="2"/>
  <c r="I24" i="2"/>
  <c r="J24" i="2"/>
  <c r="D23" i="2"/>
  <c r="E23" i="2"/>
  <c r="F23" i="2"/>
  <c r="G23" i="2"/>
  <c r="H23" i="2"/>
  <c r="I23" i="2"/>
  <c r="J23" i="2"/>
</calcChain>
</file>

<file path=xl/sharedStrings.xml><?xml version="1.0" encoding="utf-8"?>
<sst xmlns="http://schemas.openxmlformats.org/spreadsheetml/2006/main" count="584" uniqueCount="85">
  <si>
    <t>Schedule B-Pricing</t>
  </si>
  <si>
    <t>Base Years Pricing</t>
  </si>
  <si>
    <t>Upper Peninsula</t>
  </si>
  <si>
    <t>Northwest Region</t>
  </si>
  <si>
    <t>Northeast Region</t>
  </si>
  <si>
    <t>West Region</t>
  </si>
  <si>
    <t>East Central Region</t>
  </si>
  <si>
    <t>East Region</t>
  </si>
  <si>
    <t>South Central Region</t>
  </si>
  <si>
    <t>Southwest Region</t>
  </si>
  <si>
    <t>Southeast Region</t>
  </si>
  <si>
    <t>Detroit Metro</t>
  </si>
  <si>
    <t>Pay Rate</t>
  </si>
  <si>
    <t>Billable Rate</t>
  </si>
  <si>
    <t>Unarmed Level 1</t>
  </si>
  <si>
    <t>Unarmed Level 2</t>
  </si>
  <si>
    <t>Unarmed Level 3</t>
  </si>
  <si>
    <t>Unarmed Level 4</t>
  </si>
  <si>
    <t>Unarmed Level 5</t>
  </si>
  <si>
    <t>Unarmed Level 6</t>
  </si>
  <si>
    <t>Central Control Level 1</t>
  </si>
  <si>
    <t>Central Control Level 2</t>
  </si>
  <si>
    <t>Central Control Level 3</t>
  </si>
  <si>
    <t>Central Control Level 4</t>
  </si>
  <si>
    <t>Central Control Level 5</t>
  </si>
  <si>
    <t>Central Control Level 6</t>
  </si>
  <si>
    <t>Central Control Level 1 Full-Time*</t>
  </si>
  <si>
    <t>Central Control Level 2 Full-Time</t>
  </si>
  <si>
    <t>Central Control Level 3 Full-Time*</t>
  </si>
  <si>
    <t>Central Control Level 4 Full-Time*</t>
  </si>
  <si>
    <t>Central Control Level 5 Full-Time*</t>
  </si>
  <si>
    <t>Vehicle Charge (if applicable)</t>
  </si>
  <si>
    <t>Armed Level 1</t>
  </si>
  <si>
    <t>Armed Level 2</t>
  </si>
  <si>
    <t>Armed Level 3</t>
  </si>
  <si>
    <t>Armed Level 4</t>
  </si>
  <si>
    <t>*40 hours with paid annual leave and sick leave accrual</t>
  </si>
  <si>
    <t>All Regions</t>
  </si>
  <si>
    <t xml:space="preserve">Executive Protection (80 hours per pay period) </t>
  </si>
  <si>
    <t xml:space="preserve">Executive Protection (as needed basis) </t>
  </si>
  <si>
    <t>Option Year 1</t>
  </si>
  <si>
    <t>Executive Protection (80 hours per pay period)</t>
  </si>
  <si>
    <t>Executive Protection (as needed basis)</t>
  </si>
  <si>
    <t>Option Year 2</t>
  </si>
  <si>
    <t>Option Year 3</t>
  </si>
  <si>
    <t>Option Year 4</t>
  </si>
  <si>
    <t>Option Year 5</t>
  </si>
  <si>
    <t>Option Year 6</t>
  </si>
  <si>
    <t>Option Year 7</t>
  </si>
  <si>
    <r>
      <t xml:space="preserve">Note:  DTMB wants a set dollar amount added to the minimum wage base for each guard level for determing the guard minimum compensation/pay rate, regardless of how the minimum wage changes in the future. </t>
    </r>
    <r>
      <rPr>
        <b/>
        <sz val="10"/>
        <color rgb="FF0000FF"/>
        <rFont val="Arial"/>
        <family val="2"/>
      </rPr>
      <t xml:space="preserve"> 
</t>
    </r>
    <r>
      <rPr>
        <sz val="10"/>
        <rFont val="Arial"/>
        <family val="2"/>
      </rPr>
      <t xml:space="preserve">The law states, every January beginning in January 2019, the State Treasurer shall adjust the minimum wage by an amount determined by the State Treasurer at the end of the preceding calendar year to reflect the average annual percentage change in the consumer price index for the most recent 5-year period for which data are available.  The wage and hours division of the Department of Licensing and Regulatory Affairs shall post the adjusted minimum wage on its website by February 1 of the year it is calculated, and the adjusted rate is effective beginning April 1 of that year. An annual increase under this subsection shall not exceed 3.5%.  This rate does not take effect if the Michigan unemployment rate is 8.5% or greater for the year preceding the year of the prescribed increase. </t>
    </r>
    <r>
      <rPr>
        <sz val="10"/>
        <color rgb="FF0000FF"/>
        <rFont val="Arial"/>
        <family val="2"/>
      </rPr>
      <t>http://www.michigan.gov/lara/0,4601,7-154-59886_27909-330073--,00.html</t>
    </r>
  </si>
  <si>
    <t>Position</t>
  </si>
  <si>
    <t>1/1/23 min Wage</t>
  </si>
  <si>
    <t>1/1/24 min Wage</t>
  </si>
  <si>
    <t>DTMB Desired Hourly Pay Rate on 10/1/22</t>
  </si>
  <si>
    <t>Notes</t>
  </si>
  <si>
    <t>Unarmed Guards</t>
  </si>
  <si>
    <t>Level 1 - Guard Basic</t>
  </si>
  <si>
    <t>Level 2 - Senior/Lead Worker Guard</t>
  </si>
  <si>
    <r>
      <rPr>
        <b/>
        <sz val="10"/>
        <color rgb="FF000000"/>
        <rFont val="Arial"/>
        <family val="2"/>
      </rPr>
      <t xml:space="preserve">Minimum wage + $7.67/hour = $18/hr
</t>
    </r>
    <r>
      <rPr>
        <sz val="10"/>
        <color rgb="FF000000"/>
        <rFont val="Arial"/>
        <family val="2"/>
      </rPr>
      <t>DTMB wants Level 2 guards always paid $7.67 above minimum wage.</t>
    </r>
  </si>
  <si>
    <t>Level 3 - Shift Supervisor</t>
  </si>
  <si>
    <r>
      <rPr>
        <b/>
        <sz val="10"/>
        <color rgb="FF000000"/>
        <rFont val="Arial"/>
        <family val="2"/>
      </rPr>
      <t xml:space="preserve">Minimum wage + $8.17/hr = $18.50/hr
</t>
    </r>
    <r>
      <rPr>
        <sz val="10"/>
        <color rgb="FF000000"/>
        <rFont val="Arial"/>
        <family val="2"/>
      </rPr>
      <t>DTMB wants Level 3 guards always paid $8.17 above minimum wage.</t>
    </r>
  </si>
  <si>
    <t>Level 4 - Site Supervisor</t>
  </si>
  <si>
    <r>
      <rPr>
        <b/>
        <sz val="10"/>
        <color rgb="FF000000"/>
        <rFont val="Arial"/>
        <family val="2"/>
      </rPr>
      <t xml:space="preserve">Minimum wage + $11.67/hr = $22/hr
</t>
    </r>
    <r>
      <rPr>
        <sz val="10"/>
        <color rgb="FF000000"/>
        <rFont val="Arial"/>
        <family val="2"/>
      </rPr>
      <t>DTMB wants Level 3 guards always paid $11.67 above minimum wage.</t>
    </r>
  </si>
  <si>
    <t>1/1/23 Min Wage</t>
  </si>
  <si>
    <t>Armed Guards</t>
  </si>
  <si>
    <r>
      <rPr>
        <b/>
        <sz val="10"/>
        <color rgb="FF000000"/>
        <rFont val="Arial"/>
        <family val="2"/>
      </rPr>
      <t xml:space="preserve">Min. wage + $8.67/hr = $19/hour
</t>
    </r>
    <r>
      <rPr>
        <sz val="10"/>
        <color rgb="FF000000"/>
        <rFont val="Arial"/>
        <family val="2"/>
      </rPr>
      <t>DTMB wants Level 1 armed guards always paid $8.67 above minimum wage.</t>
    </r>
  </si>
  <si>
    <r>
      <rPr>
        <b/>
        <sz val="10"/>
        <color rgb="FF000000"/>
        <rFont val="Arial"/>
        <family val="2"/>
      </rPr>
      <t xml:space="preserve">Min. wage + $9.67/hr = $20/hour
</t>
    </r>
    <r>
      <rPr>
        <sz val="10"/>
        <color rgb="FF000000"/>
        <rFont val="Arial"/>
        <family val="2"/>
      </rPr>
      <t>DTMB wants Level 1 armed guards always paid $9.67 above minimum wage.</t>
    </r>
  </si>
  <si>
    <r>
      <rPr>
        <b/>
        <sz val="10"/>
        <color rgb="FF000000"/>
        <rFont val="Arial"/>
        <family val="2"/>
      </rPr>
      <t xml:space="preserve">Min. wage + $10.17/hr = $20.50/hour
</t>
    </r>
    <r>
      <rPr>
        <sz val="10"/>
        <color rgb="FF000000"/>
        <rFont val="Arial"/>
        <family val="2"/>
      </rPr>
      <t>DTMB wants Level 1 armed guards always paid $10.17 above minimum wage.</t>
    </r>
  </si>
  <si>
    <r>
      <rPr>
        <b/>
        <sz val="10"/>
        <color rgb="FF000000"/>
        <rFont val="Arial"/>
        <family val="2"/>
      </rPr>
      <t xml:space="preserve">Min. wage + $13.67/hr = $24/hour
</t>
    </r>
    <r>
      <rPr>
        <sz val="10"/>
        <color rgb="FF000000"/>
        <rFont val="Arial"/>
        <family val="2"/>
      </rPr>
      <t>DTMB wants Level 1 armed guards always paid $13.67 above minimum wage.</t>
    </r>
  </si>
  <si>
    <t>Base Contract</t>
  </si>
  <si>
    <t>Northwest</t>
  </si>
  <si>
    <t>Northeast</t>
  </si>
  <si>
    <t xml:space="preserve">West </t>
  </si>
  <si>
    <t xml:space="preserve">East Central </t>
  </si>
  <si>
    <t xml:space="preserve">East </t>
  </si>
  <si>
    <t xml:space="preserve">South Central </t>
  </si>
  <si>
    <t xml:space="preserve">Southwest </t>
  </si>
  <si>
    <t xml:space="preserve">Southeast </t>
  </si>
  <si>
    <t>Unarmed</t>
  </si>
  <si>
    <t>Armed</t>
  </si>
  <si>
    <t>Option year 1</t>
  </si>
  <si>
    <t>Option year 2</t>
  </si>
  <si>
    <t>Option year 3</t>
  </si>
  <si>
    <t>Total years</t>
  </si>
  <si>
    <r>
      <rPr>
        <b/>
        <sz val="10"/>
        <color rgb="FF000000"/>
        <rFont val="Arial"/>
        <family val="2"/>
      </rPr>
      <t xml:space="preserve">Minimum wage + $6.67/hr = $17/hr
</t>
    </r>
    <r>
      <rPr>
        <sz val="10"/>
        <color rgb="FF000000"/>
        <rFont val="Arial"/>
        <family val="2"/>
      </rPr>
      <t>DTMB wants Level 1 guards always paid $6.67 above minimum wage.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</si>
</sst>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5" x14ac:knownFonts="1">
    <font>
      <sz val="11"/>
      <color theme="1"/>
      <name val="Calibri"/>
      <family val="2"/>
      <scheme val="minor"/>
    </font>
    <font>
      <b/>
      <sz val="14"/>
      <color theme="1"/>
      <name val="Calibri"/>
      <family val="2"/>
      <scheme val="minor"/>
    </font>
    <font>
      <sz val="10"/>
      <color theme="1"/>
      <name val="Calibri"/>
      <family val="2"/>
      <scheme val="minor"/>
    </font>
    <font>
      <b/>
      <sz val="11"/>
      <color theme="1"/>
      <name val="Calibri"/>
      <family val="2"/>
      <scheme val="minor"/>
    </font>
    <font>
      <b/>
      <sz val="11"/>
      <color rgb="FF0000FF"/>
      <name val="Calibri"/>
      <family val="2"/>
      <scheme val="minor"/>
    </font>
    <font>
      <b/>
      <sz val="10"/>
      <color rgb="FF0000FF"/>
      <name val="Arial"/>
      <family val="2"/>
    </font>
    <font>
      <sz val="10"/>
      <name val="Arial"/>
      <family val="2"/>
    </font>
    <font>
      <sz val="10"/>
      <color rgb="FF0000FF"/>
      <name val="Arial"/>
      <family val="2"/>
    </font>
    <font>
      <sz val="10"/>
      <color theme="1"/>
      <name val="Arial"/>
      <family val="2"/>
    </font>
    <font>
      <b/>
      <sz val="10"/>
      <color rgb="FF000000"/>
      <name val="Arial"/>
      <family val="2"/>
    </font>
    <font>
      <sz val="10"/>
      <color rgb="FF000000"/>
      <name val="Arial"/>
      <family val="2"/>
    </font>
    <font>
      <sz val="11"/>
      <color rgb="FF000000"/>
      <name val="Calibri"/>
      <family val="2"/>
      <charset val="1"/>
    </font>
    <font>
      <sz val="11"/>
      <color theme="1"/>
      <name val="Calibri"/>
      <family val="2"/>
      <scheme val="minor"/>
    </font>
    <font>
      <sz val="10"/>
      <color rgb="FF000000"/>
      <name val="Calibri"/>
      <family val="2"/>
    </font>
    <font>
      <sz val="11"/>
      <color theme="1"/>
      <name val="Calibri"/>
      <family val="2"/>
    </font>
  </fonts>
  <fills count="14">
    <fill>
      <patternFill patternType="none"/>
    </fill>
    <fill>
      <patternFill patternType="gray125"/>
    </fill>
    <fill>
      <patternFill patternType="solid">
        <fgColor rgb="FFFFC000"/>
        <bgColor indexed="64"/>
      </patternFill>
    </fill>
    <fill>
      <patternFill patternType="solid">
        <fgColor rgb="FFFF5050"/>
        <bgColor indexed="64"/>
      </patternFill>
    </fill>
    <fill>
      <patternFill patternType="solid">
        <fgColor rgb="FF66FFFF"/>
        <bgColor indexed="64"/>
      </patternFill>
    </fill>
    <fill>
      <patternFill patternType="solid">
        <fgColor rgb="FFFFCCFF"/>
        <bgColor indexed="64"/>
      </patternFill>
    </fill>
    <fill>
      <patternFill patternType="solid">
        <fgColor theme="7" tint="0.79998168889431442"/>
        <bgColor indexed="64"/>
      </patternFill>
    </fill>
    <fill>
      <patternFill patternType="solid">
        <fgColor rgb="FF00B0F0"/>
        <bgColor indexed="64"/>
      </patternFill>
    </fill>
    <fill>
      <patternFill patternType="solid">
        <fgColor rgb="FF92D050"/>
        <bgColor indexed="64"/>
      </patternFill>
    </fill>
    <fill>
      <patternFill patternType="solid">
        <fgColor theme="9" tint="-0.249977111117893"/>
        <bgColor indexed="64"/>
      </patternFill>
    </fill>
    <fill>
      <patternFill patternType="solid">
        <fgColor theme="4" tint="0.59999389629810485"/>
        <bgColor indexed="64"/>
      </patternFill>
    </fill>
    <fill>
      <patternFill patternType="solid">
        <fgColor rgb="FF66FFA8"/>
        <bgColor indexed="64"/>
      </patternFill>
    </fill>
    <fill>
      <patternFill patternType="solid">
        <fgColor rgb="FFFFFF00"/>
        <bgColor indexed="64"/>
      </patternFill>
    </fill>
    <fill>
      <patternFill patternType="solid">
        <fgColor rgb="FFE7E6E6"/>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bottom/>
      <diagonal/>
    </border>
    <border>
      <left style="thin">
        <color rgb="FF000000"/>
      </left>
      <right/>
      <top style="thin">
        <color rgb="FF000000"/>
      </top>
      <bottom/>
      <diagonal/>
    </border>
    <border>
      <left/>
      <right/>
      <top style="thin">
        <color rgb="FF000000"/>
      </top>
      <bottom style="thin">
        <color rgb="FF000000"/>
      </bottom>
      <diagonal/>
    </border>
    <border>
      <left/>
      <right/>
      <top style="thin">
        <color rgb="FF000000"/>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diagonal/>
    </border>
    <border>
      <left style="medium">
        <color indexed="64"/>
      </left>
      <right/>
      <top style="thin">
        <color rgb="FF000000"/>
      </top>
      <bottom/>
      <diagonal/>
    </border>
    <border>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thin">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rgb="FF000000"/>
      </right>
      <top style="thin">
        <color rgb="FF000000"/>
      </top>
      <bottom/>
      <diagonal/>
    </border>
  </borders>
  <cellStyleXfs count="2">
    <xf numFmtId="0" fontId="0" fillId="0" borderId="0"/>
    <xf numFmtId="44" fontId="12" fillId="0" borderId="0" applyFont="0" applyFill="0" applyBorder="0" applyAlignment="0" applyProtection="0"/>
  </cellStyleXfs>
  <cellXfs count="97">
    <xf numFmtId="0" fontId="0" fillId="0" borderId="0" xfId="0"/>
    <xf numFmtId="0" fontId="0" fillId="0" borderId="1" xfId="0" applyBorder="1"/>
    <xf numFmtId="0" fontId="0" fillId="0" borderId="3" xfId="0" applyBorder="1"/>
    <xf numFmtId="0" fontId="0" fillId="0" borderId="3" xfId="0" applyBorder="1" applyAlignment="1">
      <alignment horizontal="center"/>
    </xf>
    <xf numFmtId="0" fontId="3" fillId="0" borderId="0" xfId="0" applyFont="1" applyAlignment="1">
      <alignment horizontal="left" wrapText="1"/>
    </xf>
    <xf numFmtId="0" fontId="3" fillId="0" borderId="0" xfId="0" applyFont="1" applyAlignment="1">
      <alignment horizontal="center" wrapText="1"/>
    </xf>
    <xf numFmtId="0" fontId="3" fillId="0" borderId="0" xfId="0" applyFont="1" applyAlignment="1">
      <alignment wrapText="1"/>
    </xf>
    <xf numFmtId="0" fontId="0" fillId="0" borderId="0" xfId="0" applyFont="1" applyAlignment="1">
      <alignment wrapText="1"/>
    </xf>
    <xf numFmtId="0" fontId="0" fillId="0" borderId="0" xfId="0" applyAlignment="1">
      <alignment vertical="top"/>
    </xf>
    <xf numFmtId="164" fontId="0" fillId="0" borderId="0" xfId="0" applyNumberFormat="1"/>
    <xf numFmtId="0" fontId="0" fillId="0" borderId="0" xfId="0" applyAlignment="1"/>
    <xf numFmtId="0" fontId="3" fillId="0" borderId="0" xfId="0" applyFont="1" applyAlignment="1">
      <alignment vertical="top" wrapText="1"/>
    </xf>
    <xf numFmtId="0" fontId="8" fillId="0" borderId="1" xfId="0" applyFont="1" applyBorder="1" applyAlignment="1">
      <alignment vertical="center"/>
    </xf>
    <xf numFmtId="164" fontId="8" fillId="0" borderId="1" xfId="0" applyNumberFormat="1" applyFont="1" applyBorder="1" applyAlignment="1">
      <alignment horizontal="center" vertical="center"/>
    </xf>
    <xf numFmtId="164" fontId="8" fillId="12" borderId="1" xfId="0" applyNumberFormat="1" applyFont="1" applyFill="1" applyBorder="1" applyAlignment="1">
      <alignment horizontal="center" vertical="center"/>
    </xf>
    <xf numFmtId="0" fontId="8" fillId="0" borderId="1" xfId="0" applyFont="1" applyBorder="1" applyAlignment="1">
      <alignment horizontal="left" vertical="center"/>
    </xf>
    <xf numFmtId="0" fontId="10" fillId="0" borderId="1" xfId="0" applyFont="1" applyBorder="1" applyAlignment="1">
      <alignment vertical="center" wrapText="1"/>
    </xf>
    <xf numFmtId="0" fontId="10" fillId="0" borderId="1" xfId="0" applyFont="1" applyBorder="1" applyAlignment="1">
      <alignment horizontal="left" vertical="center" wrapText="1"/>
    </xf>
    <xf numFmtId="0" fontId="9" fillId="0" borderId="1" xfId="0" applyFont="1" applyBorder="1" applyAlignment="1">
      <alignment horizontal="left" vertical="center" wrapText="1"/>
    </xf>
    <xf numFmtId="164" fontId="2" fillId="0" borderId="4" xfId="0" applyNumberFormat="1" applyFont="1" applyBorder="1" applyAlignment="1">
      <alignment horizontal="center"/>
    </xf>
    <xf numFmtId="0" fontId="0" fillId="0" borderId="4" xfId="0" applyBorder="1"/>
    <xf numFmtId="0" fontId="0" fillId="0" borderId="4" xfId="0" applyBorder="1" applyAlignment="1">
      <alignment horizontal="center"/>
    </xf>
    <xf numFmtId="164" fontId="2" fillId="0" borderId="4" xfId="0" applyNumberFormat="1" applyFont="1" applyBorder="1" applyAlignment="1">
      <alignment horizontal="center" wrapText="1"/>
    </xf>
    <xf numFmtId="0" fontId="0" fillId="0" borderId="8" xfId="0" applyBorder="1"/>
    <xf numFmtId="0" fontId="0" fillId="0" borderId="6" xfId="0" applyBorder="1"/>
    <xf numFmtId="0" fontId="0" fillId="0" borderId="9" xfId="0" applyBorder="1"/>
    <xf numFmtId="0" fontId="0" fillId="0" borderId="0" xfId="0" applyFill="1" applyBorder="1"/>
    <xf numFmtId="164" fontId="2" fillId="0" borderId="0" xfId="0" applyNumberFormat="1" applyFont="1" applyFill="1" applyBorder="1" applyAlignment="1">
      <alignment horizontal="center"/>
    </xf>
    <xf numFmtId="0" fontId="2" fillId="0" borderId="0" xfId="0" applyFont="1" applyFill="1" applyBorder="1"/>
    <xf numFmtId="0" fontId="0" fillId="0" borderId="0" xfId="0" applyFill="1" applyBorder="1" applyAlignment="1">
      <alignment wrapText="1"/>
    </xf>
    <xf numFmtId="0" fontId="0" fillId="0" borderId="0" xfId="0" applyFont="1" applyFill="1" applyBorder="1"/>
    <xf numFmtId="0" fontId="3" fillId="0" borderId="0" xfId="0" applyFont="1" applyFill="1" applyBorder="1" applyAlignment="1">
      <alignment wrapText="1"/>
    </xf>
    <xf numFmtId="164" fontId="2" fillId="0" borderId="7" xfId="0" applyNumberFormat="1" applyFont="1" applyBorder="1" applyAlignment="1">
      <alignment horizontal="center" wrapText="1"/>
    </xf>
    <xf numFmtId="0" fontId="0" fillId="0" borderId="18" xfId="0" applyBorder="1" applyAlignment="1">
      <alignment horizontal="center"/>
    </xf>
    <xf numFmtId="0" fontId="0" fillId="0" borderId="16" xfId="0" applyBorder="1"/>
    <xf numFmtId="0" fontId="0" fillId="0" borderId="16" xfId="0" applyBorder="1" applyAlignment="1"/>
    <xf numFmtId="0" fontId="0" fillId="0" borderId="16" xfId="0" applyBorder="1" applyAlignment="1">
      <alignment wrapText="1"/>
    </xf>
    <xf numFmtId="0" fontId="0" fillId="0" borderId="24" xfId="0" applyBorder="1"/>
    <xf numFmtId="0" fontId="0" fillId="0" borderId="25" xfId="0" applyBorder="1"/>
    <xf numFmtId="164" fontId="2" fillId="0" borderId="26" xfId="0" applyNumberFormat="1" applyFont="1" applyBorder="1" applyAlignment="1">
      <alignment horizontal="center" wrapText="1"/>
    </xf>
    <xf numFmtId="0" fontId="0" fillId="0" borderId="27" xfId="0" applyBorder="1"/>
    <xf numFmtId="0" fontId="11" fillId="0" borderId="24" xfId="0" applyFont="1" applyBorder="1"/>
    <xf numFmtId="164" fontId="2" fillId="0" borderId="31" xfId="0" applyNumberFormat="1" applyFont="1" applyBorder="1" applyAlignment="1">
      <alignment horizontal="center" wrapText="1"/>
    </xf>
    <xf numFmtId="0" fontId="0" fillId="0" borderId="10" xfId="0" applyBorder="1"/>
    <xf numFmtId="0" fontId="4" fillId="0" borderId="0" xfId="0" applyFont="1" applyAlignment="1">
      <alignment horizontal="left" vertical="center" wrapText="1"/>
    </xf>
    <xf numFmtId="0" fontId="10" fillId="4" borderId="1" xfId="0" applyFont="1" applyFill="1" applyBorder="1" applyAlignment="1">
      <alignment vertical="center" wrapText="1"/>
    </xf>
    <xf numFmtId="0" fontId="0" fillId="0" borderId="19" xfId="0" applyFont="1" applyBorder="1" applyAlignment="1">
      <alignment horizontal="left" wrapText="1"/>
    </xf>
    <xf numFmtId="0" fontId="0" fillId="0" borderId="11" xfId="0" applyFont="1" applyBorder="1" applyAlignment="1">
      <alignment horizontal="left" wrapText="1"/>
    </xf>
    <xf numFmtId="0" fontId="0" fillId="0" borderId="7" xfId="0" applyFont="1" applyBorder="1" applyAlignment="1">
      <alignment horizontal="left" wrapText="1"/>
    </xf>
    <xf numFmtId="0" fontId="0" fillId="13" borderId="10" xfId="0" applyFont="1" applyFill="1" applyBorder="1" applyAlignment="1">
      <alignment horizontal="center" wrapText="1"/>
    </xf>
    <xf numFmtId="0" fontId="0" fillId="13" borderId="12" xfId="0" applyFont="1" applyFill="1" applyBorder="1" applyAlignment="1">
      <alignment horizontal="center" wrapText="1"/>
    </xf>
    <xf numFmtId="0" fontId="0" fillId="13" borderId="20" xfId="0" applyFont="1" applyFill="1" applyBorder="1" applyAlignment="1">
      <alignment horizontal="center" wrapText="1"/>
    </xf>
    <xf numFmtId="0" fontId="0" fillId="13" borderId="5" xfId="0" applyFont="1" applyFill="1" applyBorder="1" applyAlignment="1">
      <alignment horizontal="center" wrapText="1"/>
    </xf>
    <xf numFmtId="0" fontId="0" fillId="13" borderId="0" xfId="0" applyFont="1" applyFill="1" applyBorder="1" applyAlignment="1">
      <alignment horizontal="center" wrapText="1"/>
    </xf>
    <xf numFmtId="0" fontId="0" fillId="13" borderId="22" xfId="0" applyFont="1" applyFill="1" applyBorder="1" applyAlignment="1">
      <alignment horizontal="center" wrapText="1"/>
    </xf>
    <xf numFmtId="0" fontId="0" fillId="13" borderId="28" xfId="0" applyFont="1" applyFill="1" applyBorder="1" applyAlignment="1">
      <alignment horizontal="center" wrapText="1"/>
    </xf>
    <xf numFmtId="0" fontId="0" fillId="13" borderId="29" xfId="0" applyFont="1" applyFill="1" applyBorder="1" applyAlignment="1">
      <alignment horizontal="center" wrapText="1"/>
    </xf>
    <xf numFmtId="0" fontId="0" fillId="13" borderId="30" xfId="0" applyFont="1" applyFill="1" applyBorder="1" applyAlignment="1">
      <alignment horizontal="center" wrapText="1"/>
    </xf>
    <xf numFmtId="0" fontId="3" fillId="0" borderId="21" xfId="0" applyFont="1" applyBorder="1" applyAlignment="1">
      <alignment horizontal="center" wrapText="1"/>
    </xf>
    <xf numFmtId="0" fontId="3" fillId="0" borderId="23" xfId="0" applyFont="1" applyBorder="1" applyAlignment="1">
      <alignment horizontal="center" wrapText="1"/>
    </xf>
    <xf numFmtId="0" fontId="0" fillId="12" borderId="4" xfId="0" applyFill="1" applyBorder="1" applyAlignment="1">
      <alignment horizontal="center"/>
    </xf>
    <xf numFmtId="0" fontId="3" fillId="0" borderId="13" xfId="0" applyFont="1" applyBorder="1" applyAlignment="1">
      <alignment horizontal="center" wrapText="1"/>
    </xf>
    <xf numFmtId="0" fontId="3" fillId="0" borderId="16" xfId="0" applyFont="1" applyBorder="1" applyAlignment="1">
      <alignment horizontal="center" wrapText="1"/>
    </xf>
    <xf numFmtId="0" fontId="1" fillId="0" borderId="14" xfId="0" applyFont="1" applyBorder="1" applyAlignment="1">
      <alignment horizontal="center"/>
    </xf>
    <xf numFmtId="0" fontId="1" fillId="0" borderId="15" xfId="0" applyFont="1" applyBorder="1" applyAlignment="1">
      <alignment horizontal="center"/>
    </xf>
    <xf numFmtId="0" fontId="0" fillId="4" borderId="4" xfId="0" applyFill="1" applyBorder="1" applyAlignment="1">
      <alignment horizontal="center"/>
    </xf>
    <xf numFmtId="0" fontId="0" fillId="3" borderId="8" xfId="0" applyFill="1" applyBorder="1" applyAlignment="1">
      <alignment horizontal="center"/>
    </xf>
    <xf numFmtId="0" fontId="0" fillId="3" borderId="7" xfId="0" applyFill="1" applyBorder="1" applyAlignment="1">
      <alignment horizontal="center"/>
    </xf>
    <xf numFmtId="0" fontId="0" fillId="11" borderId="8" xfId="0" applyFill="1" applyBorder="1" applyAlignment="1">
      <alignment horizontal="center"/>
    </xf>
    <xf numFmtId="0" fontId="0" fillId="11" borderId="7" xfId="0" applyFill="1" applyBorder="1" applyAlignment="1">
      <alignment horizontal="center"/>
    </xf>
    <xf numFmtId="0" fontId="0" fillId="5" borderId="8" xfId="0" applyFill="1" applyBorder="1" applyAlignment="1">
      <alignment horizontal="center"/>
    </xf>
    <xf numFmtId="0" fontId="0" fillId="5" borderId="7" xfId="0" applyFill="1" applyBorder="1" applyAlignment="1">
      <alignment horizontal="center"/>
    </xf>
    <xf numFmtId="0" fontId="0" fillId="6" borderId="8" xfId="0" applyFill="1" applyBorder="1" applyAlignment="1">
      <alignment horizontal="center"/>
    </xf>
    <xf numFmtId="0" fontId="0" fillId="6" borderId="7" xfId="0" applyFill="1" applyBorder="1" applyAlignment="1">
      <alignment horizontal="center"/>
    </xf>
    <xf numFmtId="0" fontId="0" fillId="7" borderId="8" xfId="0" applyFill="1" applyBorder="1" applyAlignment="1">
      <alignment horizontal="center"/>
    </xf>
    <xf numFmtId="0" fontId="0" fillId="7" borderId="7" xfId="0" applyFill="1" applyBorder="1" applyAlignment="1">
      <alignment horizontal="center"/>
    </xf>
    <xf numFmtId="0" fontId="0" fillId="2" borderId="8" xfId="0" applyFill="1" applyBorder="1" applyAlignment="1">
      <alignment horizontal="center"/>
    </xf>
    <xf numFmtId="0" fontId="0" fillId="2" borderId="7" xfId="0" applyFill="1" applyBorder="1" applyAlignment="1">
      <alignment horizontal="center"/>
    </xf>
    <xf numFmtId="0" fontId="0" fillId="10" borderId="8" xfId="0" applyFill="1" applyBorder="1" applyAlignment="1">
      <alignment horizontal="center"/>
    </xf>
    <xf numFmtId="0" fontId="0" fillId="10" borderId="7" xfId="0" applyFill="1" applyBorder="1" applyAlignment="1">
      <alignment horizontal="center"/>
    </xf>
    <xf numFmtId="0" fontId="0" fillId="8" borderId="8" xfId="0" applyFill="1" applyBorder="1" applyAlignment="1">
      <alignment horizontal="center"/>
    </xf>
    <xf numFmtId="0" fontId="0" fillId="8" borderId="7" xfId="0" applyFill="1" applyBorder="1" applyAlignment="1">
      <alignment horizontal="center"/>
    </xf>
    <xf numFmtId="0" fontId="0" fillId="9" borderId="8" xfId="0" applyFill="1" applyBorder="1" applyAlignment="1">
      <alignment horizontal="center"/>
    </xf>
    <xf numFmtId="0" fontId="0" fillId="9" borderId="17" xfId="0" applyFill="1" applyBorder="1" applyAlignment="1">
      <alignment horizontal="center"/>
    </xf>
    <xf numFmtId="0" fontId="0" fillId="0" borderId="0" xfId="0" applyFill="1" applyBorder="1" applyAlignment="1">
      <alignment horizontal="center"/>
    </xf>
    <xf numFmtId="0" fontId="1" fillId="0" borderId="0" xfId="0" applyFont="1" applyFill="1" applyBorder="1" applyAlignment="1">
      <alignment horizontal="center"/>
    </xf>
    <xf numFmtId="0" fontId="0" fillId="0" borderId="19" xfId="0" applyFont="1" applyBorder="1" applyAlignment="1">
      <alignment horizontal="center" wrapText="1"/>
    </xf>
    <xf numFmtId="0" fontId="0" fillId="0" borderId="11" xfId="0" applyFont="1" applyBorder="1" applyAlignment="1">
      <alignment horizontal="center" wrapText="1"/>
    </xf>
    <xf numFmtId="0" fontId="0" fillId="0" borderId="7" xfId="0" applyFont="1" applyBorder="1" applyAlignment="1">
      <alignment horizontal="center" wrapText="1"/>
    </xf>
    <xf numFmtId="0" fontId="4" fillId="0" borderId="0" xfId="0" applyFont="1" applyAlignment="1">
      <alignment horizontal="left" vertical="center" wrapText="1"/>
    </xf>
    <xf numFmtId="0" fontId="0" fillId="0" borderId="1" xfId="0" applyBorder="1" applyAlignment="1">
      <alignment horizontal="center"/>
    </xf>
    <xf numFmtId="0" fontId="0" fillId="0" borderId="2" xfId="0" applyBorder="1" applyAlignment="1">
      <alignment horizontal="center"/>
    </xf>
    <xf numFmtId="164" fontId="13" fillId="0" borderId="4" xfId="0" applyNumberFormat="1" applyFont="1" applyBorder="1" applyAlignment="1">
      <alignment horizontal="center" wrapText="1"/>
    </xf>
    <xf numFmtId="164" fontId="13" fillId="0" borderId="4" xfId="0" applyNumberFormat="1" applyFont="1" applyBorder="1" applyAlignment="1">
      <alignment horizontal="center"/>
    </xf>
    <xf numFmtId="164" fontId="14" fillId="0" borderId="4" xfId="0" applyNumberFormat="1" applyFont="1" applyBorder="1"/>
    <xf numFmtId="44" fontId="0" fillId="0" borderId="4" xfId="1" applyFont="1" applyBorder="1"/>
    <xf numFmtId="164" fontId="2" fillId="0" borderId="4" xfId="0" applyNumberFormat="1" applyFont="1" applyBorder="1" applyAlignment="1">
      <alignment wrapText="1"/>
    </xf>
  </cellXfs>
  <cellStyles count="2">
    <cellStyle name="Currency" xfId="1" builtinId="4"/>
    <cellStyle name="Normal" xfId="0" builtinId="0"/>
  </cellStyles>
  <dxfs count="0"/>
  <tableStyles count="0" defaultTableStyle="TableStyleMedium2" defaultPivotStyle="PivotStyleLight16"/>
  <colors>
    <mruColors>
      <color rgb="FF66FFFF"/>
      <color rgb="FF66FFA8"/>
      <color rgb="FF66FFCF"/>
      <color rgb="FFFFCCFF"/>
      <color rgb="FFFF99FF"/>
      <color rgb="FFFF66F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71"/>
  <sheetViews>
    <sheetView tabSelected="1" topLeftCell="A3" workbookViewId="0">
      <selection activeCell="B3" sqref="B3:C3"/>
    </sheetView>
  </sheetViews>
  <sheetFormatPr defaultRowHeight="14.4" x14ac:dyDescent="0.3"/>
  <cols>
    <col min="1" max="1" width="42.109375" customWidth="1"/>
    <col min="2" max="2" width="8.5546875" bestFit="1" customWidth="1"/>
    <col min="3" max="3" width="12.109375" bestFit="1" customWidth="1"/>
    <col min="4" max="4" width="8.5546875" bestFit="1" customWidth="1"/>
    <col min="5" max="5" width="12.109375" bestFit="1" customWidth="1"/>
    <col min="7" max="7" width="12.109375" bestFit="1" customWidth="1"/>
    <col min="9" max="9" width="12.109375" bestFit="1" customWidth="1"/>
    <col min="11" max="11" width="12.109375" bestFit="1" customWidth="1"/>
    <col min="13" max="13" width="12.109375" bestFit="1" customWidth="1"/>
    <col min="14" max="14" width="8.5546875" bestFit="1" customWidth="1"/>
    <col min="15" max="15" width="12.109375" bestFit="1" customWidth="1"/>
    <col min="17" max="17" width="12.109375" bestFit="1" customWidth="1"/>
    <col min="19" max="19" width="12.109375" bestFit="1" customWidth="1"/>
    <col min="21" max="21" width="12.109375" bestFit="1" customWidth="1"/>
  </cols>
  <sheetData>
    <row r="1" spans="1:21" ht="15" thickBot="1" x14ac:dyDescent="0.35"/>
    <row r="2" spans="1:21" ht="18" x14ac:dyDescent="0.35">
      <c r="A2" s="61" t="s">
        <v>0</v>
      </c>
      <c r="B2" s="63" t="s">
        <v>1</v>
      </c>
      <c r="C2" s="63"/>
      <c r="D2" s="63"/>
      <c r="E2" s="63"/>
      <c r="F2" s="63"/>
      <c r="G2" s="63"/>
      <c r="H2" s="63"/>
      <c r="I2" s="63"/>
      <c r="J2" s="63"/>
      <c r="K2" s="63"/>
      <c r="L2" s="63"/>
      <c r="M2" s="63"/>
      <c r="N2" s="63"/>
      <c r="O2" s="63"/>
      <c r="P2" s="63"/>
      <c r="Q2" s="63"/>
      <c r="R2" s="63"/>
      <c r="S2" s="63"/>
      <c r="T2" s="63"/>
      <c r="U2" s="64"/>
    </row>
    <row r="3" spans="1:21" x14ac:dyDescent="0.3">
      <c r="A3" s="62"/>
      <c r="B3" s="65" t="s">
        <v>2</v>
      </c>
      <c r="C3" s="65"/>
      <c r="D3" s="66" t="s">
        <v>3</v>
      </c>
      <c r="E3" s="67"/>
      <c r="F3" s="68" t="s">
        <v>4</v>
      </c>
      <c r="G3" s="69"/>
      <c r="H3" s="70" t="s">
        <v>5</v>
      </c>
      <c r="I3" s="71"/>
      <c r="J3" s="72" t="s">
        <v>6</v>
      </c>
      <c r="K3" s="73"/>
      <c r="L3" s="74" t="s">
        <v>7</v>
      </c>
      <c r="M3" s="75"/>
      <c r="N3" s="76" t="s">
        <v>8</v>
      </c>
      <c r="O3" s="77"/>
      <c r="P3" s="78" t="s">
        <v>9</v>
      </c>
      <c r="Q3" s="79"/>
      <c r="R3" s="80" t="s">
        <v>10</v>
      </c>
      <c r="S3" s="81"/>
      <c r="T3" s="82" t="s">
        <v>11</v>
      </c>
      <c r="U3" s="83"/>
    </row>
    <row r="4" spans="1:21" x14ac:dyDescent="0.3">
      <c r="A4" s="62"/>
      <c r="B4" s="21" t="s">
        <v>12</v>
      </c>
      <c r="C4" s="21" t="s">
        <v>13</v>
      </c>
      <c r="D4" s="21" t="s">
        <v>12</v>
      </c>
      <c r="E4" s="21" t="s">
        <v>13</v>
      </c>
      <c r="F4" s="21" t="s">
        <v>12</v>
      </c>
      <c r="G4" s="21" t="s">
        <v>13</v>
      </c>
      <c r="H4" s="21" t="s">
        <v>12</v>
      </c>
      <c r="I4" s="21" t="s">
        <v>13</v>
      </c>
      <c r="J4" s="21" t="s">
        <v>12</v>
      </c>
      <c r="K4" s="21" t="s">
        <v>13</v>
      </c>
      <c r="L4" s="21" t="s">
        <v>12</v>
      </c>
      <c r="M4" s="21" t="s">
        <v>13</v>
      </c>
      <c r="N4" s="21" t="s">
        <v>12</v>
      </c>
      <c r="O4" s="21" t="s">
        <v>13</v>
      </c>
      <c r="P4" s="21" t="s">
        <v>12</v>
      </c>
      <c r="Q4" s="21" t="s">
        <v>13</v>
      </c>
      <c r="R4" s="21" t="s">
        <v>12</v>
      </c>
      <c r="S4" s="21" t="s">
        <v>13</v>
      </c>
      <c r="T4" s="21" t="s">
        <v>12</v>
      </c>
      <c r="U4" s="33" t="s">
        <v>13</v>
      </c>
    </row>
    <row r="5" spans="1:21" x14ac:dyDescent="0.3">
      <c r="A5" s="34" t="s">
        <v>14</v>
      </c>
      <c r="B5" s="92">
        <v>17</v>
      </c>
      <c r="C5" s="20">
        <v>25.75</v>
      </c>
      <c r="D5" s="92">
        <v>17</v>
      </c>
      <c r="E5" s="20">
        <v>25.75</v>
      </c>
      <c r="F5" s="92">
        <v>17</v>
      </c>
      <c r="G5" s="20">
        <v>25.75</v>
      </c>
      <c r="H5" s="92">
        <v>17</v>
      </c>
      <c r="I5" s="20">
        <v>25.75</v>
      </c>
      <c r="J5" s="92">
        <v>17</v>
      </c>
      <c r="K5" s="20">
        <v>25.75</v>
      </c>
      <c r="L5" s="92">
        <v>17</v>
      </c>
      <c r="M5" s="20">
        <v>25.75</v>
      </c>
      <c r="N5" s="92">
        <v>17</v>
      </c>
      <c r="O5" s="20">
        <v>25.75</v>
      </c>
      <c r="P5" s="92">
        <v>17</v>
      </c>
      <c r="Q5" s="20">
        <v>25.75</v>
      </c>
      <c r="R5" s="92">
        <v>17</v>
      </c>
      <c r="S5" s="20">
        <v>25.75</v>
      </c>
      <c r="T5" s="92">
        <v>17</v>
      </c>
      <c r="U5" s="20">
        <v>25.75</v>
      </c>
    </row>
    <row r="6" spans="1:21" x14ac:dyDescent="0.3">
      <c r="A6" s="34" t="s">
        <v>15</v>
      </c>
      <c r="B6" s="92">
        <v>18</v>
      </c>
      <c r="C6" s="20">
        <v>27.19</v>
      </c>
      <c r="D6" s="92">
        <v>18</v>
      </c>
      <c r="E6" s="20">
        <v>27.19</v>
      </c>
      <c r="F6" s="92">
        <v>18</v>
      </c>
      <c r="G6" s="20">
        <v>27.19</v>
      </c>
      <c r="H6" s="92">
        <v>18</v>
      </c>
      <c r="I6" s="20">
        <v>27.19</v>
      </c>
      <c r="J6" s="92">
        <v>18</v>
      </c>
      <c r="K6" s="20">
        <v>27.19</v>
      </c>
      <c r="L6" s="92">
        <v>18</v>
      </c>
      <c r="M6" s="20">
        <v>27.19</v>
      </c>
      <c r="N6" s="92">
        <v>18</v>
      </c>
      <c r="O6" s="20">
        <v>27.19</v>
      </c>
      <c r="P6" s="92">
        <v>18</v>
      </c>
      <c r="Q6" s="20">
        <v>27.19</v>
      </c>
      <c r="R6" s="92">
        <v>18</v>
      </c>
      <c r="S6" s="20">
        <v>27.19</v>
      </c>
      <c r="T6" s="92">
        <v>18</v>
      </c>
      <c r="U6" s="20">
        <v>27.19</v>
      </c>
    </row>
    <row r="7" spans="1:21" x14ac:dyDescent="0.3">
      <c r="A7" s="34" t="s">
        <v>16</v>
      </c>
      <c r="B7" s="92">
        <v>18.5</v>
      </c>
      <c r="C7" s="20">
        <v>27.29</v>
      </c>
      <c r="D7" s="92">
        <v>18.5</v>
      </c>
      <c r="E7" s="20">
        <v>27.29</v>
      </c>
      <c r="F7" s="92">
        <v>18.5</v>
      </c>
      <c r="G7" s="20">
        <v>27.29</v>
      </c>
      <c r="H7" s="92">
        <v>18.5</v>
      </c>
      <c r="I7" s="20">
        <v>27.29</v>
      </c>
      <c r="J7" s="92">
        <v>18.5</v>
      </c>
      <c r="K7" s="20">
        <v>27.29</v>
      </c>
      <c r="L7" s="92">
        <v>18.5</v>
      </c>
      <c r="M7" s="20">
        <v>27.29</v>
      </c>
      <c r="N7" s="92">
        <v>18.5</v>
      </c>
      <c r="O7" s="20">
        <v>27.29</v>
      </c>
      <c r="P7" s="92">
        <v>18.5</v>
      </c>
      <c r="Q7" s="20">
        <v>27.29</v>
      </c>
      <c r="R7" s="92">
        <v>18.5</v>
      </c>
      <c r="S7" s="20">
        <v>27.29</v>
      </c>
      <c r="T7" s="92">
        <v>18.5</v>
      </c>
      <c r="U7" s="20">
        <v>27.29</v>
      </c>
    </row>
    <row r="8" spans="1:21" x14ac:dyDescent="0.3">
      <c r="A8" s="34" t="s">
        <v>17</v>
      </c>
      <c r="B8" s="92">
        <v>22</v>
      </c>
      <c r="C8" s="20">
        <v>31.85</v>
      </c>
      <c r="D8" s="92">
        <v>22</v>
      </c>
      <c r="E8" s="20">
        <v>31.85</v>
      </c>
      <c r="F8" s="92">
        <v>22</v>
      </c>
      <c r="G8" s="20">
        <v>31.85</v>
      </c>
      <c r="H8" s="92">
        <v>22</v>
      </c>
      <c r="I8" s="20">
        <v>31.85</v>
      </c>
      <c r="J8" s="92">
        <v>22</v>
      </c>
      <c r="K8" s="20">
        <v>31.85</v>
      </c>
      <c r="L8" s="92">
        <v>22</v>
      </c>
      <c r="M8" s="20">
        <v>31.85</v>
      </c>
      <c r="N8" s="92">
        <v>22</v>
      </c>
      <c r="O8" s="20">
        <v>31.85</v>
      </c>
      <c r="P8" s="92">
        <v>22</v>
      </c>
      <c r="Q8" s="20">
        <v>31.85</v>
      </c>
      <c r="R8" s="92">
        <v>22</v>
      </c>
      <c r="S8" s="20">
        <v>31.85</v>
      </c>
      <c r="T8" s="92">
        <v>22</v>
      </c>
      <c r="U8" s="20">
        <v>31.85</v>
      </c>
    </row>
    <row r="9" spans="1:21" x14ac:dyDescent="0.3">
      <c r="A9" s="34" t="s">
        <v>18</v>
      </c>
      <c r="B9" s="92">
        <v>23</v>
      </c>
      <c r="C9" s="20">
        <v>33.24</v>
      </c>
      <c r="D9" s="92">
        <v>23</v>
      </c>
      <c r="E9" s="20">
        <v>33.24</v>
      </c>
      <c r="F9" s="92">
        <v>23</v>
      </c>
      <c r="G9" s="20">
        <v>33.24</v>
      </c>
      <c r="H9" s="92">
        <v>23</v>
      </c>
      <c r="I9" s="20">
        <v>33.24</v>
      </c>
      <c r="J9" s="92">
        <v>23</v>
      </c>
      <c r="K9" s="20">
        <v>33.24</v>
      </c>
      <c r="L9" s="92">
        <v>23</v>
      </c>
      <c r="M9" s="20">
        <v>33.24</v>
      </c>
      <c r="N9" s="92">
        <v>23</v>
      </c>
      <c r="O9" s="20">
        <v>33.24</v>
      </c>
      <c r="P9" s="92">
        <v>23</v>
      </c>
      <c r="Q9" s="20">
        <v>33.24</v>
      </c>
      <c r="R9" s="92">
        <v>23</v>
      </c>
      <c r="S9" s="20">
        <v>33.24</v>
      </c>
      <c r="T9" s="92">
        <v>23</v>
      </c>
      <c r="U9" s="20">
        <v>33.24</v>
      </c>
    </row>
    <row r="10" spans="1:21" x14ac:dyDescent="0.3">
      <c r="A10" s="34" t="s">
        <v>19</v>
      </c>
      <c r="B10" s="92">
        <v>24</v>
      </c>
      <c r="C10" s="20">
        <v>34.64</v>
      </c>
      <c r="D10" s="92">
        <v>24</v>
      </c>
      <c r="E10" s="20">
        <v>34.64</v>
      </c>
      <c r="F10" s="92">
        <v>24</v>
      </c>
      <c r="G10" s="20">
        <v>34.64</v>
      </c>
      <c r="H10" s="92">
        <v>24</v>
      </c>
      <c r="I10" s="20">
        <v>34.64</v>
      </c>
      <c r="J10" s="92">
        <v>24</v>
      </c>
      <c r="K10" s="20">
        <v>34.64</v>
      </c>
      <c r="L10" s="92">
        <v>24</v>
      </c>
      <c r="M10" s="20">
        <v>34.64</v>
      </c>
      <c r="N10" s="92">
        <v>24</v>
      </c>
      <c r="O10" s="20">
        <v>34.64</v>
      </c>
      <c r="P10" s="92">
        <v>24</v>
      </c>
      <c r="Q10" s="20">
        <v>34.64</v>
      </c>
      <c r="R10" s="92">
        <v>24</v>
      </c>
      <c r="S10" s="20">
        <v>34.64</v>
      </c>
      <c r="T10" s="92">
        <v>24</v>
      </c>
      <c r="U10" s="20">
        <v>34.64</v>
      </c>
    </row>
    <row r="11" spans="1:21" x14ac:dyDescent="0.3">
      <c r="A11" s="34" t="s">
        <v>20</v>
      </c>
      <c r="B11" s="93">
        <v>19</v>
      </c>
      <c r="C11" s="20">
        <v>28.63</v>
      </c>
      <c r="D11" s="93">
        <v>19</v>
      </c>
      <c r="E11" s="20">
        <v>28.63</v>
      </c>
      <c r="F11" s="93">
        <v>19</v>
      </c>
      <c r="G11" s="20">
        <v>28.63</v>
      </c>
      <c r="H11" s="93">
        <v>19</v>
      </c>
      <c r="I11" s="20">
        <v>28.63</v>
      </c>
      <c r="J11" s="93">
        <v>19</v>
      </c>
      <c r="K11" s="20">
        <v>28.63</v>
      </c>
      <c r="L11" s="93">
        <v>19</v>
      </c>
      <c r="M11" s="20">
        <v>28.63</v>
      </c>
      <c r="N11" s="93">
        <v>19</v>
      </c>
      <c r="O11" s="20">
        <v>28.63</v>
      </c>
      <c r="P11" s="93">
        <v>19</v>
      </c>
      <c r="Q11" s="20">
        <v>28.63</v>
      </c>
      <c r="R11" s="93">
        <v>19</v>
      </c>
      <c r="S11" s="20">
        <v>28.63</v>
      </c>
      <c r="T11" s="93">
        <v>19</v>
      </c>
      <c r="U11" s="20">
        <v>28.63</v>
      </c>
    </row>
    <row r="12" spans="1:21" x14ac:dyDescent="0.3">
      <c r="A12" s="34" t="s">
        <v>21</v>
      </c>
      <c r="B12" s="93">
        <v>20</v>
      </c>
      <c r="C12" s="20">
        <v>30.07</v>
      </c>
      <c r="D12" s="93">
        <v>20</v>
      </c>
      <c r="E12" s="20">
        <v>30.07</v>
      </c>
      <c r="F12" s="93">
        <v>20</v>
      </c>
      <c r="G12" s="20">
        <v>30.07</v>
      </c>
      <c r="H12" s="93">
        <v>20</v>
      </c>
      <c r="I12" s="20">
        <v>30.07</v>
      </c>
      <c r="J12" s="93">
        <v>20</v>
      </c>
      <c r="K12" s="20">
        <v>30.07</v>
      </c>
      <c r="L12" s="93">
        <v>20</v>
      </c>
      <c r="M12" s="20">
        <v>30.07</v>
      </c>
      <c r="N12" s="93">
        <v>20</v>
      </c>
      <c r="O12" s="20">
        <v>30.07</v>
      </c>
      <c r="P12" s="93">
        <v>20</v>
      </c>
      <c r="Q12" s="20">
        <v>30.07</v>
      </c>
      <c r="R12" s="93">
        <v>20</v>
      </c>
      <c r="S12" s="20">
        <v>30.07</v>
      </c>
      <c r="T12" s="93">
        <v>20</v>
      </c>
      <c r="U12" s="20">
        <v>30.07</v>
      </c>
    </row>
    <row r="13" spans="1:21" x14ac:dyDescent="0.3">
      <c r="A13" s="34" t="s">
        <v>22</v>
      </c>
      <c r="B13" s="93">
        <v>20.5</v>
      </c>
      <c r="C13" s="20">
        <v>30.11</v>
      </c>
      <c r="D13" s="93">
        <v>20.5</v>
      </c>
      <c r="E13" s="20">
        <v>30.11</v>
      </c>
      <c r="F13" s="93">
        <v>20.5</v>
      </c>
      <c r="G13" s="20">
        <v>30.11</v>
      </c>
      <c r="H13" s="93">
        <v>20.5</v>
      </c>
      <c r="I13" s="20">
        <v>30.11</v>
      </c>
      <c r="J13" s="93">
        <v>20.5</v>
      </c>
      <c r="K13" s="20">
        <v>30.11</v>
      </c>
      <c r="L13" s="93">
        <v>20.5</v>
      </c>
      <c r="M13" s="20">
        <v>30.11</v>
      </c>
      <c r="N13" s="93">
        <v>20.5</v>
      </c>
      <c r="O13" s="20">
        <v>30.11</v>
      </c>
      <c r="P13" s="93">
        <v>20.5</v>
      </c>
      <c r="Q13" s="20">
        <v>30.11</v>
      </c>
      <c r="R13" s="93">
        <v>20.5</v>
      </c>
      <c r="S13" s="20">
        <v>30.11</v>
      </c>
      <c r="T13" s="93">
        <v>20.5</v>
      </c>
      <c r="U13" s="20">
        <v>30.11</v>
      </c>
    </row>
    <row r="14" spans="1:21" x14ac:dyDescent="0.3">
      <c r="A14" s="34" t="s">
        <v>23</v>
      </c>
      <c r="B14" s="93">
        <v>24</v>
      </c>
      <c r="C14" s="20">
        <v>34.64</v>
      </c>
      <c r="D14" s="93">
        <v>24</v>
      </c>
      <c r="E14" s="20">
        <v>34.64</v>
      </c>
      <c r="F14" s="93">
        <v>24</v>
      </c>
      <c r="G14" s="20">
        <v>34.64</v>
      </c>
      <c r="H14" s="93">
        <v>24</v>
      </c>
      <c r="I14" s="20">
        <v>34.64</v>
      </c>
      <c r="J14" s="93">
        <v>24</v>
      </c>
      <c r="K14" s="20">
        <v>34.64</v>
      </c>
      <c r="L14" s="93">
        <v>24</v>
      </c>
      <c r="M14" s="20">
        <v>34.64</v>
      </c>
      <c r="N14" s="93">
        <v>24</v>
      </c>
      <c r="O14" s="20">
        <v>34.64</v>
      </c>
      <c r="P14" s="93">
        <v>24</v>
      </c>
      <c r="Q14" s="20">
        <v>34.64</v>
      </c>
      <c r="R14" s="93">
        <v>24</v>
      </c>
      <c r="S14" s="20">
        <v>34.64</v>
      </c>
      <c r="T14" s="93">
        <v>24</v>
      </c>
      <c r="U14" s="20">
        <v>34.64</v>
      </c>
    </row>
    <row r="15" spans="1:21" x14ac:dyDescent="0.3">
      <c r="A15" s="34" t="s">
        <v>24</v>
      </c>
      <c r="B15" s="93">
        <v>25</v>
      </c>
      <c r="C15" s="20">
        <v>36.03</v>
      </c>
      <c r="D15" s="93">
        <v>25</v>
      </c>
      <c r="E15" s="20">
        <v>36.03</v>
      </c>
      <c r="F15" s="93">
        <v>25</v>
      </c>
      <c r="G15" s="20">
        <v>36.03</v>
      </c>
      <c r="H15" s="93">
        <v>25</v>
      </c>
      <c r="I15" s="20">
        <v>36.03</v>
      </c>
      <c r="J15" s="93">
        <v>25</v>
      </c>
      <c r="K15" s="20">
        <v>36.03</v>
      </c>
      <c r="L15" s="93">
        <v>25</v>
      </c>
      <c r="M15" s="20">
        <v>36.03</v>
      </c>
      <c r="N15" s="93">
        <v>25</v>
      </c>
      <c r="O15" s="20">
        <v>36.03</v>
      </c>
      <c r="P15" s="93">
        <v>25</v>
      </c>
      <c r="Q15" s="20">
        <v>36.03</v>
      </c>
      <c r="R15" s="93">
        <v>25</v>
      </c>
      <c r="S15" s="20">
        <v>36.03</v>
      </c>
      <c r="T15" s="93">
        <v>25</v>
      </c>
      <c r="U15" s="20">
        <v>36.03</v>
      </c>
    </row>
    <row r="16" spans="1:21" x14ac:dyDescent="0.3">
      <c r="A16" s="34" t="s">
        <v>25</v>
      </c>
      <c r="B16" s="93">
        <v>26</v>
      </c>
      <c r="C16" s="20">
        <v>37.42</v>
      </c>
      <c r="D16" s="93">
        <v>26</v>
      </c>
      <c r="E16" s="20">
        <v>37.42</v>
      </c>
      <c r="F16" s="93">
        <v>26</v>
      </c>
      <c r="G16" s="20">
        <v>37.42</v>
      </c>
      <c r="H16" s="93">
        <v>26</v>
      </c>
      <c r="I16" s="20">
        <v>37.42</v>
      </c>
      <c r="J16" s="93">
        <v>26</v>
      </c>
      <c r="K16" s="20">
        <v>37.42</v>
      </c>
      <c r="L16" s="93">
        <v>26</v>
      </c>
      <c r="M16" s="20">
        <v>37.42</v>
      </c>
      <c r="N16" s="93">
        <v>26</v>
      </c>
      <c r="O16" s="20">
        <v>37.42</v>
      </c>
      <c r="P16" s="93">
        <v>26</v>
      </c>
      <c r="Q16" s="20">
        <v>37.42</v>
      </c>
      <c r="R16" s="93">
        <v>26</v>
      </c>
      <c r="S16" s="20">
        <v>37.42</v>
      </c>
      <c r="T16" s="93">
        <v>26</v>
      </c>
      <c r="U16" s="20">
        <v>37.42</v>
      </c>
    </row>
    <row r="17" spans="1:21" x14ac:dyDescent="0.3">
      <c r="A17" s="35" t="s">
        <v>26</v>
      </c>
      <c r="B17" s="94">
        <v>19</v>
      </c>
      <c r="C17" s="20">
        <v>29.23</v>
      </c>
      <c r="D17" s="94">
        <v>19</v>
      </c>
      <c r="E17" s="20">
        <v>29.23</v>
      </c>
      <c r="F17" s="94">
        <v>19</v>
      </c>
      <c r="G17" s="20">
        <v>29.23</v>
      </c>
      <c r="H17" s="94">
        <v>19</v>
      </c>
      <c r="I17" s="20">
        <v>29.23</v>
      </c>
      <c r="J17" s="94">
        <v>19</v>
      </c>
      <c r="K17" s="20">
        <v>29.23</v>
      </c>
      <c r="L17" s="94">
        <v>19</v>
      </c>
      <c r="M17" s="20">
        <v>29.23</v>
      </c>
      <c r="N17" s="94">
        <v>19</v>
      </c>
      <c r="O17" s="20">
        <v>29.23</v>
      </c>
      <c r="P17" s="94">
        <v>19</v>
      </c>
      <c r="Q17" s="20">
        <v>29.23</v>
      </c>
      <c r="R17" s="94">
        <v>19</v>
      </c>
      <c r="S17" s="20">
        <v>29.23</v>
      </c>
      <c r="T17" s="94">
        <v>19</v>
      </c>
      <c r="U17" s="20">
        <v>29.23</v>
      </c>
    </row>
    <row r="18" spans="1:21" x14ac:dyDescent="0.3">
      <c r="A18" s="34" t="s">
        <v>27</v>
      </c>
      <c r="B18" s="94">
        <v>20</v>
      </c>
      <c r="C18" s="20">
        <v>30.67</v>
      </c>
      <c r="D18" s="94">
        <v>20</v>
      </c>
      <c r="E18" s="20">
        <v>30.67</v>
      </c>
      <c r="F18" s="94">
        <v>20</v>
      </c>
      <c r="G18" s="20">
        <v>30.67</v>
      </c>
      <c r="H18" s="94">
        <v>20</v>
      </c>
      <c r="I18" s="20">
        <v>30.67</v>
      </c>
      <c r="J18" s="94">
        <v>20</v>
      </c>
      <c r="K18" s="20">
        <v>30.67</v>
      </c>
      <c r="L18" s="94">
        <v>20</v>
      </c>
      <c r="M18" s="20">
        <v>30.67</v>
      </c>
      <c r="N18" s="94">
        <v>20</v>
      </c>
      <c r="O18" s="20">
        <v>30.67</v>
      </c>
      <c r="P18" s="94">
        <v>20</v>
      </c>
      <c r="Q18" s="20">
        <v>30.67</v>
      </c>
      <c r="R18" s="94">
        <v>20</v>
      </c>
      <c r="S18" s="20">
        <v>30.67</v>
      </c>
      <c r="T18" s="94">
        <v>20</v>
      </c>
      <c r="U18" s="20">
        <v>30.67</v>
      </c>
    </row>
    <row r="19" spans="1:21" x14ac:dyDescent="0.3">
      <c r="A19" s="34" t="s">
        <v>28</v>
      </c>
      <c r="B19" s="94">
        <v>20.5</v>
      </c>
      <c r="C19" s="20">
        <v>30.71</v>
      </c>
      <c r="D19" s="94">
        <v>20.5</v>
      </c>
      <c r="E19" s="20">
        <v>30.71</v>
      </c>
      <c r="F19" s="94">
        <v>20.5</v>
      </c>
      <c r="G19" s="20">
        <v>30.71</v>
      </c>
      <c r="H19" s="94">
        <v>20.5</v>
      </c>
      <c r="I19" s="20">
        <v>30.71</v>
      </c>
      <c r="J19" s="94">
        <v>20.5</v>
      </c>
      <c r="K19" s="20">
        <v>30.71</v>
      </c>
      <c r="L19" s="94">
        <v>20.5</v>
      </c>
      <c r="M19" s="20">
        <v>30.71</v>
      </c>
      <c r="N19" s="94">
        <v>20.5</v>
      </c>
      <c r="O19" s="20">
        <v>30.71</v>
      </c>
      <c r="P19" s="94">
        <v>20.5</v>
      </c>
      <c r="Q19" s="20">
        <v>30.71</v>
      </c>
      <c r="R19" s="94">
        <v>20.5</v>
      </c>
      <c r="S19" s="20">
        <v>30.71</v>
      </c>
      <c r="T19" s="94">
        <v>20.5</v>
      </c>
      <c r="U19" s="20">
        <v>30.71</v>
      </c>
    </row>
    <row r="20" spans="1:21" x14ac:dyDescent="0.3">
      <c r="A20" s="34" t="s">
        <v>29</v>
      </c>
      <c r="B20" s="94">
        <v>24</v>
      </c>
      <c r="C20" s="20">
        <v>35.24</v>
      </c>
      <c r="D20" s="94">
        <v>24</v>
      </c>
      <c r="E20" s="20">
        <v>35.24</v>
      </c>
      <c r="F20" s="94">
        <v>24</v>
      </c>
      <c r="G20" s="20">
        <v>35.24</v>
      </c>
      <c r="H20" s="94">
        <v>24</v>
      </c>
      <c r="I20" s="20">
        <v>35.24</v>
      </c>
      <c r="J20" s="94">
        <v>24</v>
      </c>
      <c r="K20" s="20">
        <v>35.24</v>
      </c>
      <c r="L20" s="94">
        <v>24</v>
      </c>
      <c r="M20" s="20">
        <v>35.24</v>
      </c>
      <c r="N20" s="94">
        <v>24</v>
      </c>
      <c r="O20" s="20">
        <v>35.24</v>
      </c>
      <c r="P20" s="94">
        <v>24</v>
      </c>
      <c r="Q20" s="20">
        <v>35.24</v>
      </c>
      <c r="R20" s="94">
        <v>24</v>
      </c>
      <c r="S20" s="20">
        <v>35.24</v>
      </c>
      <c r="T20" s="94">
        <v>24</v>
      </c>
      <c r="U20" s="20">
        <v>35.24</v>
      </c>
    </row>
    <row r="21" spans="1:21" x14ac:dyDescent="0.3">
      <c r="A21" s="34" t="s">
        <v>30</v>
      </c>
      <c r="B21" s="94">
        <v>25</v>
      </c>
      <c r="C21" s="20">
        <v>36.630000000000003</v>
      </c>
      <c r="D21" s="94">
        <v>25</v>
      </c>
      <c r="E21" s="20">
        <v>36.630000000000003</v>
      </c>
      <c r="F21" s="94">
        <v>25</v>
      </c>
      <c r="G21" s="20">
        <v>36.630000000000003</v>
      </c>
      <c r="H21" s="94">
        <v>25</v>
      </c>
      <c r="I21" s="20">
        <v>36.630000000000003</v>
      </c>
      <c r="J21" s="94">
        <v>25</v>
      </c>
      <c r="K21" s="20">
        <v>36.630000000000003</v>
      </c>
      <c r="L21" s="94">
        <v>25</v>
      </c>
      <c r="M21" s="20">
        <v>36.630000000000003</v>
      </c>
      <c r="N21" s="94">
        <v>25</v>
      </c>
      <c r="O21" s="20">
        <v>36.630000000000003</v>
      </c>
      <c r="P21" s="94">
        <v>25</v>
      </c>
      <c r="Q21" s="20">
        <v>36.630000000000003</v>
      </c>
      <c r="R21" s="94">
        <v>25</v>
      </c>
      <c r="S21" s="20">
        <v>36.630000000000003</v>
      </c>
      <c r="T21" s="94">
        <v>25</v>
      </c>
      <c r="U21" s="20">
        <v>36.630000000000003</v>
      </c>
    </row>
    <row r="22" spans="1:21" ht="32.25" customHeight="1" x14ac:dyDescent="0.3">
      <c r="A22" s="36" t="s">
        <v>31</v>
      </c>
      <c r="B22" s="19"/>
      <c r="C22" s="20">
        <v>3.95</v>
      </c>
      <c r="D22" s="19"/>
      <c r="E22" s="20">
        <v>3.95</v>
      </c>
      <c r="F22" s="19"/>
      <c r="G22" s="20">
        <v>3.95</v>
      </c>
      <c r="H22" s="19"/>
      <c r="I22" s="20">
        <v>3.95</v>
      </c>
      <c r="J22" s="19"/>
      <c r="K22" s="20">
        <v>3.95</v>
      </c>
      <c r="L22" s="19"/>
      <c r="M22" s="20">
        <v>3.95</v>
      </c>
      <c r="N22" s="19"/>
      <c r="O22" s="20">
        <v>3.95</v>
      </c>
      <c r="P22" s="19"/>
      <c r="Q22" s="20">
        <v>3.95</v>
      </c>
      <c r="R22" s="19"/>
      <c r="S22" s="20">
        <v>3.95</v>
      </c>
      <c r="T22" s="19"/>
      <c r="U22" s="20">
        <v>3.95</v>
      </c>
    </row>
    <row r="23" spans="1:21" x14ac:dyDescent="0.3">
      <c r="A23" s="34" t="s">
        <v>32</v>
      </c>
      <c r="B23" s="19">
        <v>19</v>
      </c>
      <c r="C23" s="20">
        <v>28.63</v>
      </c>
      <c r="D23" s="19">
        <v>19</v>
      </c>
      <c r="E23" s="20">
        <v>28.63</v>
      </c>
      <c r="F23" s="19">
        <v>19</v>
      </c>
      <c r="G23" s="20">
        <v>28.63</v>
      </c>
      <c r="H23" s="19">
        <v>19</v>
      </c>
      <c r="I23" s="20">
        <v>28.63</v>
      </c>
      <c r="J23" s="19">
        <v>19</v>
      </c>
      <c r="K23" s="20">
        <v>28.63</v>
      </c>
      <c r="L23" s="19">
        <v>19</v>
      </c>
      <c r="M23" s="20">
        <v>28.63</v>
      </c>
      <c r="N23" s="19">
        <v>19</v>
      </c>
      <c r="O23" s="20">
        <v>28.63</v>
      </c>
      <c r="P23" s="19">
        <v>19</v>
      </c>
      <c r="Q23" s="20">
        <v>28.63</v>
      </c>
      <c r="R23" s="19">
        <v>19</v>
      </c>
      <c r="S23" s="20">
        <v>28.63</v>
      </c>
      <c r="T23" s="19">
        <v>19</v>
      </c>
      <c r="U23" s="20">
        <v>28.63</v>
      </c>
    </row>
    <row r="24" spans="1:21" x14ac:dyDescent="0.3">
      <c r="A24" s="34" t="s">
        <v>33</v>
      </c>
      <c r="B24" s="19">
        <v>20</v>
      </c>
      <c r="C24" s="20">
        <v>30</v>
      </c>
      <c r="D24" s="19">
        <v>20</v>
      </c>
      <c r="E24" s="20">
        <v>30</v>
      </c>
      <c r="F24" s="19">
        <v>20</v>
      </c>
      <c r="G24" s="20">
        <v>30</v>
      </c>
      <c r="H24" s="19">
        <v>20</v>
      </c>
      <c r="I24" s="20">
        <v>30</v>
      </c>
      <c r="J24" s="19">
        <v>20</v>
      </c>
      <c r="K24" s="20">
        <v>30</v>
      </c>
      <c r="L24" s="19">
        <v>20</v>
      </c>
      <c r="M24" s="20">
        <v>30</v>
      </c>
      <c r="N24" s="19">
        <v>20</v>
      </c>
      <c r="O24" s="20">
        <v>30</v>
      </c>
      <c r="P24" s="19">
        <v>20</v>
      </c>
      <c r="Q24" s="20">
        <v>30</v>
      </c>
      <c r="R24" s="19">
        <v>20</v>
      </c>
      <c r="S24" s="20">
        <v>30</v>
      </c>
      <c r="T24" s="19">
        <v>20</v>
      </c>
      <c r="U24" s="20">
        <v>30</v>
      </c>
    </row>
    <row r="25" spans="1:21" x14ac:dyDescent="0.3">
      <c r="A25" s="34" t="s">
        <v>34</v>
      </c>
      <c r="B25" s="19">
        <v>20.5</v>
      </c>
      <c r="C25" s="20">
        <v>30.11</v>
      </c>
      <c r="D25" s="19">
        <v>20.5</v>
      </c>
      <c r="E25" s="20">
        <v>30.11</v>
      </c>
      <c r="F25" s="19">
        <v>20.5</v>
      </c>
      <c r="G25" s="20">
        <v>30.11</v>
      </c>
      <c r="H25" s="19">
        <v>20.5</v>
      </c>
      <c r="I25" s="20">
        <v>30.11</v>
      </c>
      <c r="J25" s="19">
        <v>20.5</v>
      </c>
      <c r="K25" s="20">
        <v>30.11</v>
      </c>
      <c r="L25" s="19">
        <v>20.5</v>
      </c>
      <c r="M25" s="20">
        <v>30.11</v>
      </c>
      <c r="N25" s="19">
        <v>20.5</v>
      </c>
      <c r="O25" s="20">
        <v>30.11</v>
      </c>
      <c r="P25" s="19">
        <v>20.5</v>
      </c>
      <c r="Q25" s="20">
        <v>30.11</v>
      </c>
      <c r="R25" s="19">
        <v>20.5</v>
      </c>
      <c r="S25" s="20">
        <v>30.11</v>
      </c>
      <c r="T25" s="19">
        <v>20.5</v>
      </c>
      <c r="U25" s="20">
        <v>30.11</v>
      </c>
    </row>
    <row r="26" spans="1:21" x14ac:dyDescent="0.3">
      <c r="A26" s="34" t="s">
        <v>35</v>
      </c>
      <c r="B26" s="19">
        <v>24</v>
      </c>
      <c r="C26" s="20">
        <v>34.64</v>
      </c>
      <c r="D26" s="19">
        <v>24</v>
      </c>
      <c r="E26" s="20">
        <v>34.64</v>
      </c>
      <c r="F26" s="19">
        <v>24</v>
      </c>
      <c r="G26" s="20">
        <v>34.64</v>
      </c>
      <c r="H26" s="19">
        <v>24</v>
      </c>
      <c r="I26" s="20">
        <v>34.64</v>
      </c>
      <c r="J26" s="19">
        <v>24</v>
      </c>
      <c r="K26" s="20">
        <v>34.64</v>
      </c>
      <c r="L26" s="19">
        <v>24</v>
      </c>
      <c r="M26" s="20">
        <v>34.64</v>
      </c>
      <c r="N26" s="19">
        <v>24</v>
      </c>
      <c r="O26" s="20">
        <v>34.64</v>
      </c>
      <c r="P26" s="19">
        <v>24</v>
      </c>
      <c r="Q26" s="20">
        <v>34.64</v>
      </c>
      <c r="R26" s="19">
        <v>24</v>
      </c>
      <c r="S26" s="20">
        <v>34.64</v>
      </c>
      <c r="T26" s="19">
        <v>24</v>
      </c>
      <c r="U26" s="20">
        <v>34.64</v>
      </c>
    </row>
    <row r="27" spans="1:21" x14ac:dyDescent="0.3">
      <c r="A27" s="36" t="s">
        <v>31</v>
      </c>
      <c r="B27" s="19"/>
      <c r="C27" s="20">
        <v>3.95</v>
      </c>
      <c r="D27" s="19"/>
      <c r="E27" s="20">
        <v>3.95</v>
      </c>
      <c r="F27" s="19"/>
      <c r="G27" s="20">
        <v>3.95</v>
      </c>
      <c r="H27" s="19"/>
      <c r="I27" s="20">
        <v>3.95</v>
      </c>
      <c r="J27" s="19"/>
      <c r="K27" s="20">
        <v>3.95</v>
      </c>
      <c r="L27" s="19"/>
      <c r="M27" s="20">
        <v>3.95</v>
      </c>
      <c r="N27" s="19"/>
      <c r="O27" s="20">
        <v>3.95</v>
      </c>
      <c r="P27" s="19"/>
      <c r="Q27" s="20">
        <v>3.95</v>
      </c>
      <c r="R27" s="19"/>
      <c r="S27" s="20">
        <v>3.95</v>
      </c>
      <c r="T27" s="19"/>
      <c r="U27" s="20">
        <v>3.95</v>
      </c>
    </row>
    <row r="28" spans="1:21" ht="15" customHeight="1" x14ac:dyDescent="0.3">
      <c r="A28" s="86" t="s">
        <v>36</v>
      </c>
      <c r="B28" s="87"/>
      <c r="C28" s="88"/>
      <c r="D28" s="49"/>
      <c r="E28" s="50"/>
      <c r="F28" s="50"/>
      <c r="G28" s="50"/>
      <c r="H28" s="50"/>
      <c r="I28" s="50"/>
      <c r="J28" s="50"/>
      <c r="K28" s="50"/>
      <c r="L28" s="50"/>
      <c r="M28" s="50"/>
      <c r="N28" s="50"/>
      <c r="O28" s="50"/>
      <c r="P28" s="50"/>
      <c r="Q28" s="50"/>
      <c r="R28" s="50"/>
      <c r="S28" s="50"/>
      <c r="T28" s="50"/>
      <c r="U28" s="51"/>
    </row>
    <row r="29" spans="1:21" x14ac:dyDescent="0.3">
      <c r="A29" s="58"/>
      <c r="B29" s="60" t="s">
        <v>37</v>
      </c>
      <c r="C29" s="60"/>
      <c r="D29" s="52"/>
      <c r="E29" s="53"/>
      <c r="F29" s="53"/>
      <c r="G29" s="53"/>
      <c r="H29" s="53"/>
      <c r="I29" s="53"/>
      <c r="J29" s="53"/>
      <c r="K29" s="53"/>
      <c r="L29" s="53"/>
      <c r="M29" s="53"/>
      <c r="N29" s="53"/>
      <c r="O29" s="53"/>
      <c r="P29" s="53"/>
      <c r="Q29" s="53"/>
      <c r="R29" s="53"/>
      <c r="S29" s="53"/>
      <c r="T29" s="53"/>
      <c r="U29" s="54"/>
    </row>
    <row r="30" spans="1:21" x14ac:dyDescent="0.3">
      <c r="A30" s="59"/>
      <c r="B30" s="24" t="s">
        <v>12</v>
      </c>
      <c r="C30" s="25" t="s">
        <v>13</v>
      </c>
      <c r="D30" s="52"/>
      <c r="E30" s="53"/>
      <c r="F30" s="53"/>
      <c r="G30" s="53"/>
      <c r="H30" s="53"/>
      <c r="I30" s="53"/>
      <c r="J30" s="53"/>
      <c r="K30" s="53"/>
      <c r="L30" s="53"/>
      <c r="M30" s="53"/>
      <c r="N30" s="53"/>
      <c r="O30" s="53"/>
      <c r="P30" s="53"/>
      <c r="Q30" s="53"/>
      <c r="R30" s="53"/>
      <c r="S30" s="53"/>
      <c r="T30" s="53"/>
      <c r="U30" s="54"/>
    </row>
    <row r="31" spans="1:21" x14ac:dyDescent="0.3">
      <c r="A31" s="37" t="s">
        <v>38</v>
      </c>
      <c r="B31" s="32">
        <v>45</v>
      </c>
      <c r="C31" s="23">
        <v>63.85</v>
      </c>
      <c r="D31" s="52"/>
      <c r="E31" s="53"/>
      <c r="F31" s="53"/>
      <c r="G31" s="53"/>
      <c r="H31" s="53"/>
      <c r="I31" s="53"/>
      <c r="J31" s="53"/>
      <c r="K31" s="53"/>
      <c r="L31" s="53"/>
      <c r="M31" s="53"/>
      <c r="N31" s="53"/>
      <c r="O31" s="53"/>
      <c r="P31" s="53"/>
      <c r="Q31" s="53"/>
      <c r="R31" s="53"/>
      <c r="S31" s="53"/>
      <c r="T31" s="53"/>
      <c r="U31" s="54"/>
    </row>
    <row r="32" spans="1:21" x14ac:dyDescent="0.3">
      <c r="A32" s="37" t="s">
        <v>39</v>
      </c>
      <c r="B32" s="42">
        <v>45</v>
      </c>
      <c r="C32" s="43">
        <v>95.77</v>
      </c>
      <c r="D32" s="52"/>
      <c r="E32" s="53"/>
      <c r="F32" s="53"/>
      <c r="G32" s="53"/>
      <c r="H32" s="53"/>
      <c r="I32" s="53"/>
      <c r="J32" s="53"/>
      <c r="K32" s="53"/>
      <c r="L32" s="53"/>
      <c r="M32" s="53"/>
      <c r="N32" s="53"/>
      <c r="O32" s="53"/>
      <c r="P32" s="53"/>
      <c r="Q32" s="53"/>
      <c r="R32" s="53"/>
      <c r="S32" s="53"/>
      <c r="T32" s="53"/>
      <c r="U32" s="54"/>
    </row>
    <row r="33" spans="1:21" ht="15" thickBot="1" x14ac:dyDescent="0.35">
      <c r="A33" s="38" t="s">
        <v>31</v>
      </c>
      <c r="B33" s="39"/>
      <c r="C33" s="40">
        <v>3.95</v>
      </c>
      <c r="D33" s="55"/>
      <c r="E33" s="56"/>
      <c r="F33" s="56"/>
      <c r="G33" s="56"/>
      <c r="H33" s="56"/>
      <c r="I33" s="56"/>
      <c r="J33" s="56"/>
      <c r="K33" s="56"/>
      <c r="L33" s="56"/>
      <c r="M33" s="56"/>
      <c r="N33" s="56"/>
      <c r="O33" s="56"/>
      <c r="P33" s="56"/>
      <c r="Q33" s="56"/>
      <c r="R33" s="56"/>
      <c r="S33" s="56"/>
      <c r="T33" s="56"/>
      <c r="U33" s="57"/>
    </row>
    <row r="34" spans="1:21" ht="18" x14ac:dyDescent="0.35">
      <c r="A34" s="31"/>
      <c r="B34" s="85"/>
      <c r="C34" s="85"/>
      <c r="D34" s="85"/>
      <c r="E34" s="85"/>
      <c r="F34" s="85"/>
      <c r="G34" s="85"/>
      <c r="H34" s="85"/>
      <c r="I34" s="85"/>
      <c r="J34" s="85"/>
      <c r="K34" s="85"/>
      <c r="L34" s="85"/>
      <c r="M34" s="85"/>
      <c r="N34" s="85"/>
      <c r="O34" s="85"/>
      <c r="P34" s="85"/>
      <c r="Q34" s="85"/>
      <c r="R34" s="85"/>
      <c r="S34" s="85"/>
      <c r="T34" s="85"/>
      <c r="U34" s="85"/>
    </row>
    <row r="35" spans="1:21" ht="15" thickBot="1" x14ac:dyDescent="0.35">
      <c r="A35" s="31"/>
      <c r="B35" s="84"/>
      <c r="C35" s="84"/>
      <c r="D35" s="84"/>
      <c r="E35" s="84"/>
      <c r="F35" s="84"/>
      <c r="G35" s="84"/>
      <c r="H35" s="84"/>
      <c r="I35" s="84"/>
      <c r="J35" s="84"/>
      <c r="K35" s="84"/>
      <c r="L35" s="84"/>
      <c r="M35" s="84"/>
      <c r="N35" s="84"/>
      <c r="O35" s="84"/>
      <c r="P35" s="84"/>
      <c r="Q35" s="84"/>
      <c r="R35" s="84"/>
      <c r="S35" s="84"/>
      <c r="T35" s="84"/>
      <c r="U35" s="84"/>
    </row>
    <row r="36" spans="1:21" ht="18" x14ac:dyDescent="0.35">
      <c r="A36" s="61" t="s">
        <v>0</v>
      </c>
      <c r="B36" s="63" t="s">
        <v>40</v>
      </c>
      <c r="C36" s="63"/>
      <c r="D36" s="63"/>
      <c r="E36" s="63"/>
      <c r="F36" s="63"/>
      <c r="G36" s="63"/>
      <c r="H36" s="63"/>
      <c r="I36" s="63"/>
      <c r="J36" s="63"/>
      <c r="K36" s="63"/>
      <c r="L36" s="63"/>
      <c r="M36" s="63"/>
      <c r="N36" s="63"/>
      <c r="O36" s="63"/>
      <c r="P36" s="63"/>
      <c r="Q36" s="63"/>
      <c r="R36" s="63"/>
      <c r="S36" s="63"/>
      <c r="T36" s="63"/>
      <c r="U36" s="64"/>
    </row>
    <row r="37" spans="1:21" x14ac:dyDescent="0.3">
      <c r="A37" s="62"/>
      <c r="B37" s="65" t="s">
        <v>2</v>
      </c>
      <c r="C37" s="65"/>
      <c r="D37" s="66" t="s">
        <v>3</v>
      </c>
      <c r="E37" s="67"/>
      <c r="F37" s="68" t="s">
        <v>4</v>
      </c>
      <c r="G37" s="69"/>
      <c r="H37" s="70" t="s">
        <v>5</v>
      </c>
      <c r="I37" s="71"/>
      <c r="J37" s="72" t="s">
        <v>6</v>
      </c>
      <c r="K37" s="73"/>
      <c r="L37" s="74" t="s">
        <v>7</v>
      </c>
      <c r="M37" s="75"/>
      <c r="N37" s="76" t="s">
        <v>8</v>
      </c>
      <c r="O37" s="77"/>
      <c r="P37" s="78" t="s">
        <v>9</v>
      </c>
      <c r="Q37" s="79"/>
      <c r="R37" s="80" t="s">
        <v>10</v>
      </c>
      <c r="S37" s="81"/>
      <c r="T37" s="82" t="s">
        <v>11</v>
      </c>
      <c r="U37" s="83"/>
    </row>
    <row r="38" spans="1:21" x14ac:dyDescent="0.3">
      <c r="A38" s="62"/>
      <c r="B38" s="21" t="s">
        <v>12</v>
      </c>
      <c r="C38" s="21" t="s">
        <v>13</v>
      </c>
      <c r="D38" s="21" t="s">
        <v>12</v>
      </c>
      <c r="E38" s="21" t="s">
        <v>13</v>
      </c>
      <c r="F38" s="21" t="s">
        <v>12</v>
      </c>
      <c r="G38" s="21" t="s">
        <v>13</v>
      </c>
      <c r="H38" s="21" t="s">
        <v>12</v>
      </c>
      <c r="I38" s="21" t="s">
        <v>13</v>
      </c>
      <c r="J38" s="21" t="s">
        <v>12</v>
      </c>
      <c r="K38" s="21" t="s">
        <v>13</v>
      </c>
      <c r="L38" s="21" t="s">
        <v>12</v>
      </c>
      <c r="M38" s="21" t="s">
        <v>13</v>
      </c>
      <c r="N38" s="21" t="s">
        <v>12</v>
      </c>
      <c r="O38" s="21" t="s">
        <v>13</v>
      </c>
      <c r="P38" s="21" t="s">
        <v>12</v>
      </c>
      <c r="Q38" s="21" t="s">
        <v>13</v>
      </c>
      <c r="R38" s="21" t="s">
        <v>12</v>
      </c>
      <c r="S38" s="21" t="s">
        <v>13</v>
      </c>
      <c r="T38" s="21" t="s">
        <v>12</v>
      </c>
      <c r="U38" s="33" t="s">
        <v>13</v>
      </c>
    </row>
    <row r="39" spans="1:21" x14ac:dyDescent="0.3">
      <c r="A39" s="34" t="s">
        <v>14</v>
      </c>
      <c r="B39" s="22">
        <f>B5+0.75</f>
        <v>17.75</v>
      </c>
      <c r="C39" s="95">
        <f>C5*1.039</f>
        <v>26.754249999999999</v>
      </c>
      <c r="D39" s="96">
        <f>B39</f>
        <v>17.75</v>
      </c>
      <c r="E39" s="96">
        <f t="shared" ref="E39:E61" si="0">C39</f>
        <v>26.754249999999999</v>
      </c>
      <c r="F39" s="96">
        <f t="shared" ref="F39:F61" si="1">D39</f>
        <v>17.75</v>
      </c>
      <c r="G39" s="96">
        <f t="shared" ref="G39:G61" si="2">E39</f>
        <v>26.754249999999999</v>
      </c>
      <c r="H39" s="96">
        <f t="shared" ref="H39:H61" si="3">F39</f>
        <v>17.75</v>
      </c>
      <c r="I39" s="96">
        <f t="shared" ref="I39:I61" si="4">G39</f>
        <v>26.754249999999999</v>
      </c>
      <c r="J39" s="96">
        <f t="shared" ref="J39:J61" si="5">H39</f>
        <v>17.75</v>
      </c>
      <c r="K39" s="96">
        <f t="shared" ref="K39:K61" si="6">I39</f>
        <v>26.754249999999999</v>
      </c>
      <c r="L39" s="96">
        <f t="shared" ref="L39:L61" si="7">J39</f>
        <v>17.75</v>
      </c>
      <c r="M39" s="96">
        <f t="shared" ref="M39:M61" si="8">K39</f>
        <v>26.754249999999999</v>
      </c>
      <c r="N39" s="96">
        <f t="shared" ref="N39:N61" si="9">L39</f>
        <v>17.75</v>
      </c>
      <c r="O39" s="96">
        <f t="shared" ref="O39:O61" si="10">M39</f>
        <v>26.754249999999999</v>
      </c>
      <c r="P39" s="96">
        <f t="shared" ref="P39:P61" si="11">N39</f>
        <v>17.75</v>
      </c>
      <c r="Q39" s="96">
        <f t="shared" ref="Q39:Q61" si="12">O39</f>
        <v>26.754249999999999</v>
      </c>
      <c r="R39" s="96">
        <f t="shared" ref="R39:R61" si="13">P39</f>
        <v>17.75</v>
      </c>
      <c r="S39" s="96">
        <f t="shared" ref="S39:S61" si="14">Q39</f>
        <v>26.754249999999999</v>
      </c>
      <c r="T39" s="96">
        <f t="shared" ref="T39:T61" si="15">R39</f>
        <v>17.75</v>
      </c>
      <c r="U39" s="96">
        <f t="shared" ref="U39:U61" si="16">S39</f>
        <v>26.754249999999999</v>
      </c>
    </row>
    <row r="40" spans="1:21" x14ac:dyDescent="0.3">
      <c r="A40" s="34" t="s">
        <v>15</v>
      </c>
      <c r="B40" s="22">
        <f>B6+0.75</f>
        <v>18.75</v>
      </c>
      <c r="C40" s="95">
        <f t="shared" ref="C40:C60" si="17">C6*1.039</f>
        <v>28.250409999999999</v>
      </c>
      <c r="D40" s="96">
        <f t="shared" ref="D40:D61" si="18">B40</f>
        <v>18.75</v>
      </c>
      <c r="E40" s="96">
        <f t="shared" si="0"/>
        <v>28.250409999999999</v>
      </c>
      <c r="F40" s="96">
        <f t="shared" si="1"/>
        <v>18.75</v>
      </c>
      <c r="G40" s="96">
        <f t="shared" si="2"/>
        <v>28.250409999999999</v>
      </c>
      <c r="H40" s="96">
        <f t="shared" si="3"/>
        <v>18.75</v>
      </c>
      <c r="I40" s="96">
        <f t="shared" si="4"/>
        <v>28.250409999999999</v>
      </c>
      <c r="J40" s="96">
        <f t="shared" si="5"/>
        <v>18.75</v>
      </c>
      <c r="K40" s="96">
        <f t="shared" si="6"/>
        <v>28.250409999999999</v>
      </c>
      <c r="L40" s="96">
        <f t="shared" si="7"/>
        <v>18.75</v>
      </c>
      <c r="M40" s="96">
        <f t="shared" si="8"/>
        <v>28.250409999999999</v>
      </c>
      <c r="N40" s="96">
        <f t="shared" si="9"/>
        <v>18.75</v>
      </c>
      <c r="O40" s="96">
        <f t="shared" si="10"/>
        <v>28.250409999999999</v>
      </c>
      <c r="P40" s="96">
        <f t="shared" si="11"/>
        <v>18.75</v>
      </c>
      <c r="Q40" s="96">
        <f t="shared" si="12"/>
        <v>28.250409999999999</v>
      </c>
      <c r="R40" s="96">
        <f t="shared" si="13"/>
        <v>18.75</v>
      </c>
      <c r="S40" s="96">
        <f t="shared" si="14"/>
        <v>28.250409999999999</v>
      </c>
      <c r="T40" s="96">
        <f t="shared" si="15"/>
        <v>18.75</v>
      </c>
      <c r="U40" s="96">
        <f t="shared" si="16"/>
        <v>28.250409999999999</v>
      </c>
    </row>
    <row r="41" spans="1:21" x14ac:dyDescent="0.3">
      <c r="A41" s="34" t="s">
        <v>16</v>
      </c>
      <c r="B41" s="22">
        <f>B7+0.75</f>
        <v>19.25</v>
      </c>
      <c r="C41" s="95">
        <f t="shared" si="17"/>
        <v>28.354309999999998</v>
      </c>
      <c r="D41" s="96">
        <f t="shared" si="18"/>
        <v>19.25</v>
      </c>
      <c r="E41" s="96">
        <f t="shared" si="0"/>
        <v>28.354309999999998</v>
      </c>
      <c r="F41" s="96">
        <f t="shared" si="1"/>
        <v>19.25</v>
      </c>
      <c r="G41" s="96">
        <f t="shared" si="2"/>
        <v>28.354309999999998</v>
      </c>
      <c r="H41" s="96">
        <f t="shared" si="3"/>
        <v>19.25</v>
      </c>
      <c r="I41" s="96">
        <f t="shared" si="4"/>
        <v>28.354309999999998</v>
      </c>
      <c r="J41" s="96">
        <f t="shared" si="5"/>
        <v>19.25</v>
      </c>
      <c r="K41" s="96">
        <f t="shared" si="6"/>
        <v>28.354309999999998</v>
      </c>
      <c r="L41" s="96">
        <f t="shared" si="7"/>
        <v>19.25</v>
      </c>
      <c r="M41" s="96">
        <f t="shared" si="8"/>
        <v>28.354309999999998</v>
      </c>
      <c r="N41" s="96">
        <f t="shared" si="9"/>
        <v>19.25</v>
      </c>
      <c r="O41" s="96">
        <f t="shared" si="10"/>
        <v>28.354309999999998</v>
      </c>
      <c r="P41" s="96">
        <f t="shared" si="11"/>
        <v>19.25</v>
      </c>
      <c r="Q41" s="96">
        <f t="shared" si="12"/>
        <v>28.354309999999998</v>
      </c>
      <c r="R41" s="96">
        <f t="shared" si="13"/>
        <v>19.25</v>
      </c>
      <c r="S41" s="96">
        <f t="shared" si="14"/>
        <v>28.354309999999998</v>
      </c>
      <c r="T41" s="96">
        <f t="shared" si="15"/>
        <v>19.25</v>
      </c>
      <c r="U41" s="96">
        <f t="shared" si="16"/>
        <v>28.354309999999998</v>
      </c>
    </row>
    <row r="42" spans="1:21" x14ac:dyDescent="0.3">
      <c r="A42" s="34" t="s">
        <v>17</v>
      </c>
      <c r="B42" s="22">
        <f>B8+0.75</f>
        <v>22.75</v>
      </c>
      <c r="C42" s="95">
        <f t="shared" si="17"/>
        <v>33.092149999999997</v>
      </c>
      <c r="D42" s="96">
        <f t="shared" si="18"/>
        <v>22.75</v>
      </c>
      <c r="E42" s="96">
        <f t="shared" si="0"/>
        <v>33.092149999999997</v>
      </c>
      <c r="F42" s="96">
        <f t="shared" si="1"/>
        <v>22.75</v>
      </c>
      <c r="G42" s="96">
        <f t="shared" si="2"/>
        <v>33.092149999999997</v>
      </c>
      <c r="H42" s="96">
        <f t="shared" si="3"/>
        <v>22.75</v>
      </c>
      <c r="I42" s="96">
        <f t="shared" si="4"/>
        <v>33.092149999999997</v>
      </c>
      <c r="J42" s="96">
        <f t="shared" si="5"/>
        <v>22.75</v>
      </c>
      <c r="K42" s="96">
        <f t="shared" si="6"/>
        <v>33.092149999999997</v>
      </c>
      <c r="L42" s="96">
        <f t="shared" si="7"/>
        <v>22.75</v>
      </c>
      <c r="M42" s="96">
        <f t="shared" si="8"/>
        <v>33.092149999999997</v>
      </c>
      <c r="N42" s="96">
        <f t="shared" si="9"/>
        <v>22.75</v>
      </c>
      <c r="O42" s="96">
        <f t="shared" si="10"/>
        <v>33.092149999999997</v>
      </c>
      <c r="P42" s="96">
        <f t="shared" si="11"/>
        <v>22.75</v>
      </c>
      <c r="Q42" s="96">
        <f t="shared" si="12"/>
        <v>33.092149999999997</v>
      </c>
      <c r="R42" s="96">
        <f t="shared" si="13"/>
        <v>22.75</v>
      </c>
      <c r="S42" s="96">
        <f t="shared" si="14"/>
        <v>33.092149999999997</v>
      </c>
      <c r="T42" s="96">
        <f t="shared" si="15"/>
        <v>22.75</v>
      </c>
      <c r="U42" s="96">
        <f t="shared" si="16"/>
        <v>33.092149999999997</v>
      </c>
    </row>
    <row r="43" spans="1:21" x14ac:dyDescent="0.3">
      <c r="A43" s="34" t="s">
        <v>18</v>
      </c>
      <c r="B43" s="22">
        <f>B9+0.75</f>
        <v>23.75</v>
      </c>
      <c r="C43" s="95">
        <f t="shared" si="17"/>
        <v>34.536360000000002</v>
      </c>
      <c r="D43" s="96">
        <f t="shared" si="18"/>
        <v>23.75</v>
      </c>
      <c r="E43" s="96">
        <f t="shared" si="0"/>
        <v>34.536360000000002</v>
      </c>
      <c r="F43" s="96">
        <f t="shared" si="1"/>
        <v>23.75</v>
      </c>
      <c r="G43" s="96">
        <f t="shared" si="2"/>
        <v>34.536360000000002</v>
      </c>
      <c r="H43" s="96">
        <f t="shared" si="3"/>
        <v>23.75</v>
      </c>
      <c r="I43" s="96">
        <f t="shared" si="4"/>
        <v>34.536360000000002</v>
      </c>
      <c r="J43" s="96">
        <f t="shared" si="5"/>
        <v>23.75</v>
      </c>
      <c r="K43" s="96">
        <f t="shared" si="6"/>
        <v>34.536360000000002</v>
      </c>
      <c r="L43" s="96">
        <f t="shared" si="7"/>
        <v>23.75</v>
      </c>
      <c r="M43" s="96">
        <f t="shared" si="8"/>
        <v>34.536360000000002</v>
      </c>
      <c r="N43" s="96">
        <f t="shared" si="9"/>
        <v>23.75</v>
      </c>
      <c r="O43" s="96">
        <f t="shared" si="10"/>
        <v>34.536360000000002</v>
      </c>
      <c r="P43" s="96">
        <f t="shared" si="11"/>
        <v>23.75</v>
      </c>
      <c r="Q43" s="96">
        <f t="shared" si="12"/>
        <v>34.536360000000002</v>
      </c>
      <c r="R43" s="96">
        <f t="shared" si="13"/>
        <v>23.75</v>
      </c>
      <c r="S43" s="96">
        <f t="shared" si="14"/>
        <v>34.536360000000002</v>
      </c>
      <c r="T43" s="96">
        <f t="shared" si="15"/>
        <v>23.75</v>
      </c>
      <c r="U43" s="96">
        <f t="shared" si="16"/>
        <v>34.536360000000002</v>
      </c>
    </row>
    <row r="44" spans="1:21" x14ac:dyDescent="0.3">
      <c r="A44" s="34" t="s">
        <v>19</v>
      </c>
      <c r="B44" s="22">
        <f>B10+0.75</f>
        <v>24.75</v>
      </c>
      <c r="C44" s="95">
        <f t="shared" si="17"/>
        <v>35.990960000000001</v>
      </c>
      <c r="D44" s="96">
        <f t="shared" si="18"/>
        <v>24.75</v>
      </c>
      <c r="E44" s="96">
        <f t="shared" si="0"/>
        <v>35.990960000000001</v>
      </c>
      <c r="F44" s="96">
        <f t="shared" si="1"/>
        <v>24.75</v>
      </c>
      <c r="G44" s="96">
        <f t="shared" si="2"/>
        <v>35.990960000000001</v>
      </c>
      <c r="H44" s="96">
        <f t="shared" si="3"/>
        <v>24.75</v>
      </c>
      <c r="I44" s="96">
        <f t="shared" si="4"/>
        <v>35.990960000000001</v>
      </c>
      <c r="J44" s="96">
        <f t="shared" si="5"/>
        <v>24.75</v>
      </c>
      <c r="K44" s="96">
        <f t="shared" si="6"/>
        <v>35.990960000000001</v>
      </c>
      <c r="L44" s="96">
        <f t="shared" si="7"/>
        <v>24.75</v>
      </c>
      <c r="M44" s="96">
        <f t="shared" si="8"/>
        <v>35.990960000000001</v>
      </c>
      <c r="N44" s="96">
        <f t="shared" si="9"/>
        <v>24.75</v>
      </c>
      <c r="O44" s="96">
        <f t="shared" si="10"/>
        <v>35.990960000000001</v>
      </c>
      <c r="P44" s="96">
        <f t="shared" si="11"/>
        <v>24.75</v>
      </c>
      <c r="Q44" s="96">
        <f t="shared" si="12"/>
        <v>35.990960000000001</v>
      </c>
      <c r="R44" s="96">
        <f t="shared" si="13"/>
        <v>24.75</v>
      </c>
      <c r="S44" s="96">
        <f t="shared" si="14"/>
        <v>35.990960000000001</v>
      </c>
      <c r="T44" s="96">
        <f t="shared" si="15"/>
        <v>24.75</v>
      </c>
      <c r="U44" s="96">
        <f t="shared" si="16"/>
        <v>35.990960000000001</v>
      </c>
    </row>
    <row r="45" spans="1:21" x14ac:dyDescent="0.3">
      <c r="A45" s="34" t="s">
        <v>20</v>
      </c>
      <c r="B45" s="22">
        <f>B11+0.75</f>
        <v>19.75</v>
      </c>
      <c r="C45" s="95">
        <f t="shared" si="17"/>
        <v>29.746569999999998</v>
      </c>
      <c r="D45" s="96">
        <f t="shared" si="18"/>
        <v>19.75</v>
      </c>
      <c r="E45" s="96">
        <f t="shared" si="0"/>
        <v>29.746569999999998</v>
      </c>
      <c r="F45" s="96">
        <f t="shared" si="1"/>
        <v>19.75</v>
      </c>
      <c r="G45" s="96">
        <f t="shared" si="2"/>
        <v>29.746569999999998</v>
      </c>
      <c r="H45" s="96">
        <f t="shared" si="3"/>
        <v>19.75</v>
      </c>
      <c r="I45" s="96">
        <f t="shared" si="4"/>
        <v>29.746569999999998</v>
      </c>
      <c r="J45" s="96">
        <f t="shared" si="5"/>
        <v>19.75</v>
      </c>
      <c r="K45" s="96">
        <f t="shared" si="6"/>
        <v>29.746569999999998</v>
      </c>
      <c r="L45" s="96">
        <f t="shared" si="7"/>
        <v>19.75</v>
      </c>
      <c r="M45" s="96">
        <f t="shared" si="8"/>
        <v>29.746569999999998</v>
      </c>
      <c r="N45" s="96">
        <f t="shared" si="9"/>
        <v>19.75</v>
      </c>
      <c r="O45" s="96">
        <f t="shared" si="10"/>
        <v>29.746569999999998</v>
      </c>
      <c r="P45" s="96">
        <f t="shared" si="11"/>
        <v>19.75</v>
      </c>
      <c r="Q45" s="96">
        <f t="shared" si="12"/>
        <v>29.746569999999998</v>
      </c>
      <c r="R45" s="96">
        <f t="shared" si="13"/>
        <v>19.75</v>
      </c>
      <c r="S45" s="96">
        <f t="shared" si="14"/>
        <v>29.746569999999998</v>
      </c>
      <c r="T45" s="96">
        <f t="shared" si="15"/>
        <v>19.75</v>
      </c>
      <c r="U45" s="96">
        <f t="shared" si="16"/>
        <v>29.746569999999998</v>
      </c>
    </row>
    <row r="46" spans="1:21" x14ac:dyDescent="0.3">
      <c r="A46" s="34" t="s">
        <v>21</v>
      </c>
      <c r="B46" s="22">
        <f>B12+0.75</f>
        <v>20.75</v>
      </c>
      <c r="C46" s="95">
        <f t="shared" si="17"/>
        <v>31.242729999999998</v>
      </c>
      <c r="D46" s="96">
        <f t="shared" si="18"/>
        <v>20.75</v>
      </c>
      <c r="E46" s="96">
        <f t="shared" si="0"/>
        <v>31.242729999999998</v>
      </c>
      <c r="F46" s="96">
        <f t="shared" si="1"/>
        <v>20.75</v>
      </c>
      <c r="G46" s="96">
        <f t="shared" si="2"/>
        <v>31.242729999999998</v>
      </c>
      <c r="H46" s="96">
        <f t="shared" si="3"/>
        <v>20.75</v>
      </c>
      <c r="I46" s="96">
        <f t="shared" si="4"/>
        <v>31.242729999999998</v>
      </c>
      <c r="J46" s="96">
        <f t="shared" si="5"/>
        <v>20.75</v>
      </c>
      <c r="K46" s="96">
        <f t="shared" si="6"/>
        <v>31.242729999999998</v>
      </c>
      <c r="L46" s="96">
        <f t="shared" si="7"/>
        <v>20.75</v>
      </c>
      <c r="M46" s="96">
        <f t="shared" si="8"/>
        <v>31.242729999999998</v>
      </c>
      <c r="N46" s="96">
        <f t="shared" si="9"/>
        <v>20.75</v>
      </c>
      <c r="O46" s="96">
        <f t="shared" si="10"/>
        <v>31.242729999999998</v>
      </c>
      <c r="P46" s="96">
        <f t="shared" si="11"/>
        <v>20.75</v>
      </c>
      <c r="Q46" s="96">
        <f t="shared" si="12"/>
        <v>31.242729999999998</v>
      </c>
      <c r="R46" s="96">
        <f t="shared" si="13"/>
        <v>20.75</v>
      </c>
      <c r="S46" s="96">
        <f t="shared" si="14"/>
        <v>31.242729999999998</v>
      </c>
      <c r="T46" s="96">
        <f t="shared" si="15"/>
        <v>20.75</v>
      </c>
      <c r="U46" s="96">
        <f t="shared" si="16"/>
        <v>31.242729999999998</v>
      </c>
    </row>
    <row r="47" spans="1:21" x14ac:dyDescent="0.3">
      <c r="A47" s="34" t="s">
        <v>22</v>
      </c>
      <c r="B47" s="22">
        <f>B13+0.75</f>
        <v>21.25</v>
      </c>
      <c r="C47" s="95">
        <f t="shared" si="17"/>
        <v>31.284289999999999</v>
      </c>
      <c r="D47" s="96">
        <f t="shared" si="18"/>
        <v>21.25</v>
      </c>
      <c r="E47" s="96">
        <f t="shared" si="0"/>
        <v>31.284289999999999</v>
      </c>
      <c r="F47" s="96">
        <f t="shared" si="1"/>
        <v>21.25</v>
      </c>
      <c r="G47" s="96">
        <f t="shared" si="2"/>
        <v>31.284289999999999</v>
      </c>
      <c r="H47" s="96">
        <f t="shared" si="3"/>
        <v>21.25</v>
      </c>
      <c r="I47" s="96">
        <f t="shared" si="4"/>
        <v>31.284289999999999</v>
      </c>
      <c r="J47" s="96">
        <f t="shared" si="5"/>
        <v>21.25</v>
      </c>
      <c r="K47" s="96">
        <f t="shared" si="6"/>
        <v>31.284289999999999</v>
      </c>
      <c r="L47" s="96">
        <f t="shared" si="7"/>
        <v>21.25</v>
      </c>
      <c r="M47" s="96">
        <f t="shared" si="8"/>
        <v>31.284289999999999</v>
      </c>
      <c r="N47" s="96">
        <f t="shared" si="9"/>
        <v>21.25</v>
      </c>
      <c r="O47" s="96">
        <f t="shared" si="10"/>
        <v>31.284289999999999</v>
      </c>
      <c r="P47" s="96">
        <f t="shared" si="11"/>
        <v>21.25</v>
      </c>
      <c r="Q47" s="96">
        <f t="shared" si="12"/>
        <v>31.284289999999999</v>
      </c>
      <c r="R47" s="96">
        <f t="shared" si="13"/>
        <v>21.25</v>
      </c>
      <c r="S47" s="96">
        <f t="shared" si="14"/>
        <v>31.284289999999999</v>
      </c>
      <c r="T47" s="96">
        <f t="shared" si="15"/>
        <v>21.25</v>
      </c>
      <c r="U47" s="96">
        <f t="shared" si="16"/>
        <v>31.284289999999999</v>
      </c>
    </row>
    <row r="48" spans="1:21" x14ac:dyDescent="0.3">
      <c r="A48" s="34" t="s">
        <v>23</v>
      </c>
      <c r="B48" s="22">
        <f>B14+0.75</f>
        <v>24.75</v>
      </c>
      <c r="C48" s="95">
        <f t="shared" si="17"/>
        <v>35.990960000000001</v>
      </c>
      <c r="D48" s="96">
        <f t="shared" si="18"/>
        <v>24.75</v>
      </c>
      <c r="E48" s="96">
        <f t="shared" si="0"/>
        <v>35.990960000000001</v>
      </c>
      <c r="F48" s="96">
        <f t="shared" si="1"/>
        <v>24.75</v>
      </c>
      <c r="G48" s="96">
        <f t="shared" si="2"/>
        <v>35.990960000000001</v>
      </c>
      <c r="H48" s="96">
        <f t="shared" si="3"/>
        <v>24.75</v>
      </c>
      <c r="I48" s="96">
        <f t="shared" si="4"/>
        <v>35.990960000000001</v>
      </c>
      <c r="J48" s="96">
        <f t="shared" si="5"/>
        <v>24.75</v>
      </c>
      <c r="K48" s="96">
        <f t="shared" si="6"/>
        <v>35.990960000000001</v>
      </c>
      <c r="L48" s="96">
        <f t="shared" si="7"/>
        <v>24.75</v>
      </c>
      <c r="M48" s="96">
        <f t="shared" si="8"/>
        <v>35.990960000000001</v>
      </c>
      <c r="N48" s="96">
        <f t="shared" si="9"/>
        <v>24.75</v>
      </c>
      <c r="O48" s="96">
        <f t="shared" si="10"/>
        <v>35.990960000000001</v>
      </c>
      <c r="P48" s="96">
        <f t="shared" si="11"/>
        <v>24.75</v>
      </c>
      <c r="Q48" s="96">
        <f t="shared" si="12"/>
        <v>35.990960000000001</v>
      </c>
      <c r="R48" s="96">
        <f t="shared" si="13"/>
        <v>24.75</v>
      </c>
      <c r="S48" s="96">
        <f t="shared" si="14"/>
        <v>35.990960000000001</v>
      </c>
      <c r="T48" s="96">
        <f t="shared" si="15"/>
        <v>24.75</v>
      </c>
      <c r="U48" s="96">
        <f t="shared" si="16"/>
        <v>35.990960000000001</v>
      </c>
    </row>
    <row r="49" spans="1:21" x14ac:dyDescent="0.3">
      <c r="A49" s="34" t="s">
        <v>24</v>
      </c>
      <c r="B49" s="22">
        <f>B15+0.75</f>
        <v>25.75</v>
      </c>
      <c r="C49" s="95">
        <f t="shared" si="17"/>
        <v>37.435169999999999</v>
      </c>
      <c r="D49" s="96">
        <f t="shared" si="18"/>
        <v>25.75</v>
      </c>
      <c r="E49" s="96">
        <f t="shared" si="0"/>
        <v>37.435169999999999</v>
      </c>
      <c r="F49" s="96">
        <f t="shared" si="1"/>
        <v>25.75</v>
      </c>
      <c r="G49" s="96">
        <f t="shared" si="2"/>
        <v>37.435169999999999</v>
      </c>
      <c r="H49" s="96">
        <f t="shared" si="3"/>
        <v>25.75</v>
      </c>
      <c r="I49" s="96">
        <f t="shared" si="4"/>
        <v>37.435169999999999</v>
      </c>
      <c r="J49" s="96">
        <f t="shared" si="5"/>
        <v>25.75</v>
      </c>
      <c r="K49" s="96">
        <f t="shared" si="6"/>
        <v>37.435169999999999</v>
      </c>
      <c r="L49" s="96">
        <f t="shared" si="7"/>
        <v>25.75</v>
      </c>
      <c r="M49" s="96">
        <f t="shared" si="8"/>
        <v>37.435169999999999</v>
      </c>
      <c r="N49" s="96">
        <f t="shared" si="9"/>
        <v>25.75</v>
      </c>
      <c r="O49" s="96">
        <f t="shared" si="10"/>
        <v>37.435169999999999</v>
      </c>
      <c r="P49" s="96">
        <f t="shared" si="11"/>
        <v>25.75</v>
      </c>
      <c r="Q49" s="96">
        <f t="shared" si="12"/>
        <v>37.435169999999999</v>
      </c>
      <c r="R49" s="96">
        <f t="shared" si="13"/>
        <v>25.75</v>
      </c>
      <c r="S49" s="96">
        <f t="shared" si="14"/>
        <v>37.435169999999999</v>
      </c>
      <c r="T49" s="96">
        <f t="shared" si="15"/>
        <v>25.75</v>
      </c>
      <c r="U49" s="96">
        <f t="shared" si="16"/>
        <v>37.435169999999999</v>
      </c>
    </row>
    <row r="50" spans="1:21" x14ac:dyDescent="0.3">
      <c r="A50" s="34" t="s">
        <v>25</v>
      </c>
      <c r="B50" s="22">
        <f>B16+0.75</f>
        <v>26.75</v>
      </c>
      <c r="C50" s="95">
        <f t="shared" si="17"/>
        <v>38.879379999999998</v>
      </c>
      <c r="D50" s="96">
        <f t="shared" si="18"/>
        <v>26.75</v>
      </c>
      <c r="E50" s="96">
        <f t="shared" si="0"/>
        <v>38.879379999999998</v>
      </c>
      <c r="F50" s="96">
        <f t="shared" si="1"/>
        <v>26.75</v>
      </c>
      <c r="G50" s="96">
        <f t="shared" si="2"/>
        <v>38.879379999999998</v>
      </c>
      <c r="H50" s="96">
        <f t="shared" si="3"/>
        <v>26.75</v>
      </c>
      <c r="I50" s="96">
        <f t="shared" si="4"/>
        <v>38.879379999999998</v>
      </c>
      <c r="J50" s="96">
        <f t="shared" si="5"/>
        <v>26.75</v>
      </c>
      <c r="K50" s="96">
        <f t="shared" si="6"/>
        <v>38.879379999999998</v>
      </c>
      <c r="L50" s="96">
        <f t="shared" si="7"/>
        <v>26.75</v>
      </c>
      <c r="M50" s="96">
        <f t="shared" si="8"/>
        <v>38.879379999999998</v>
      </c>
      <c r="N50" s="96">
        <f t="shared" si="9"/>
        <v>26.75</v>
      </c>
      <c r="O50" s="96">
        <f t="shared" si="10"/>
        <v>38.879379999999998</v>
      </c>
      <c r="P50" s="96">
        <f t="shared" si="11"/>
        <v>26.75</v>
      </c>
      <c r="Q50" s="96">
        <f t="shared" si="12"/>
        <v>38.879379999999998</v>
      </c>
      <c r="R50" s="96">
        <f t="shared" si="13"/>
        <v>26.75</v>
      </c>
      <c r="S50" s="96">
        <f t="shared" si="14"/>
        <v>38.879379999999998</v>
      </c>
      <c r="T50" s="96">
        <f t="shared" si="15"/>
        <v>26.75</v>
      </c>
      <c r="U50" s="96">
        <f t="shared" si="16"/>
        <v>38.879379999999998</v>
      </c>
    </row>
    <row r="51" spans="1:21" x14ac:dyDescent="0.3">
      <c r="A51" s="35" t="s">
        <v>26</v>
      </c>
      <c r="B51" s="22">
        <f>B17+0.75</f>
        <v>19.75</v>
      </c>
      <c r="C51" s="95">
        <f t="shared" si="17"/>
        <v>30.369969999999999</v>
      </c>
      <c r="D51" s="96">
        <f t="shared" si="18"/>
        <v>19.75</v>
      </c>
      <c r="E51" s="96">
        <f t="shared" si="0"/>
        <v>30.369969999999999</v>
      </c>
      <c r="F51" s="96">
        <f t="shared" si="1"/>
        <v>19.75</v>
      </c>
      <c r="G51" s="96">
        <f t="shared" si="2"/>
        <v>30.369969999999999</v>
      </c>
      <c r="H51" s="96">
        <f t="shared" si="3"/>
        <v>19.75</v>
      </c>
      <c r="I51" s="96">
        <f t="shared" si="4"/>
        <v>30.369969999999999</v>
      </c>
      <c r="J51" s="96">
        <f t="shared" si="5"/>
        <v>19.75</v>
      </c>
      <c r="K51" s="96">
        <f t="shared" si="6"/>
        <v>30.369969999999999</v>
      </c>
      <c r="L51" s="96">
        <f t="shared" si="7"/>
        <v>19.75</v>
      </c>
      <c r="M51" s="96">
        <f t="shared" si="8"/>
        <v>30.369969999999999</v>
      </c>
      <c r="N51" s="96">
        <f t="shared" si="9"/>
        <v>19.75</v>
      </c>
      <c r="O51" s="96">
        <f t="shared" si="10"/>
        <v>30.369969999999999</v>
      </c>
      <c r="P51" s="96">
        <f t="shared" si="11"/>
        <v>19.75</v>
      </c>
      <c r="Q51" s="96">
        <f t="shared" si="12"/>
        <v>30.369969999999999</v>
      </c>
      <c r="R51" s="96">
        <f t="shared" si="13"/>
        <v>19.75</v>
      </c>
      <c r="S51" s="96">
        <f t="shared" si="14"/>
        <v>30.369969999999999</v>
      </c>
      <c r="T51" s="96">
        <f t="shared" si="15"/>
        <v>19.75</v>
      </c>
      <c r="U51" s="96">
        <f t="shared" si="16"/>
        <v>30.369969999999999</v>
      </c>
    </row>
    <row r="52" spans="1:21" x14ac:dyDescent="0.3">
      <c r="A52" s="34" t="s">
        <v>27</v>
      </c>
      <c r="B52" s="22">
        <f>B18+0.75</f>
        <v>20.75</v>
      </c>
      <c r="C52" s="95">
        <f t="shared" si="17"/>
        <v>31.866129999999998</v>
      </c>
      <c r="D52" s="96">
        <f t="shared" si="18"/>
        <v>20.75</v>
      </c>
      <c r="E52" s="96">
        <f t="shared" si="0"/>
        <v>31.866129999999998</v>
      </c>
      <c r="F52" s="96">
        <f t="shared" si="1"/>
        <v>20.75</v>
      </c>
      <c r="G52" s="96">
        <f t="shared" si="2"/>
        <v>31.866129999999998</v>
      </c>
      <c r="H52" s="96">
        <f t="shared" si="3"/>
        <v>20.75</v>
      </c>
      <c r="I52" s="96">
        <f t="shared" si="4"/>
        <v>31.866129999999998</v>
      </c>
      <c r="J52" s="96">
        <f t="shared" si="5"/>
        <v>20.75</v>
      </c>
      <c r="K52" s="96">
        <f t="shared" si="6"/>
        <v>31.866129999999998</v>
      </c>
      <c r="L52" s="96">
        <f t="shared" si="7"/>
        <v>20.75</v>
      </c>
      <c r="M52" s="96">
        <f t="shared" si="8"/>
        <v>31.866129999999998</v>
      </c>
      <c r="N52" s="96">
        <f t="shared" si="9"/>
        <v>20.75</v>
      </c>
      <c r="O52" s="96">
        <f t="shared" si="10"/>
        <v>31.866129999999998</v>
      </c>
      <c r="P52" s="96">
        <f t="shared" si="11"/>
        <v>20.75</v>
      </c>
      <c r="Q52" s="96">
        <f t="shared" si="12"/>
        <v>31.866129999999998</v>
      </c>
      <c r="R52" s="96">
        <f t="shared" si="13"/>
        <v>20.75</v>
      </c>
      <c r="S52" s="96">
        <f t="shared" si="14"/>
        <v>31.866129999999998</v>
      </c>
      <c r="T52" s="96">
        <f t="shared" si="15"/>
        <v>20.75</v>
      </c>
      <c r="U52" s="96">
        <f t="shared" si="16"/>
        <v>31.866129999999998</v>
      </c>
    </row>
    <row r="53" spans="1:21" x14ac:dyDescent="0.3">
      <c r="A53" s="34" t="s">
        <v>28</v>
      </c>
      <c r="B53" s="22">
        <f>B19+0.75</f>
        <v>21.25</v>
      </c>
      <c r="C53" s="95">
        <f t="shared" si="17"/>
        <v>31.907689999999999</v>
      </c>
      <c r="D53" s="96">
        <f t="shared" si="18"/>
        <v>21.25</v>
      </c>
      <c r="E53" s="96">
        <f t="shared" si="0"/>
        <v>31.907689999999999</v>
      </c>
      <c r="F53" s="96">
        <f t="shared" si="1"/>
        <v>21.25</v>
      </c>
      <c r="G53" s="96">
        <f t="shared" si="2"/>
        <v>31.907689999999999</v>
      </c>
      <c r="H53" s="96">
        <f t="shared" si="3"/>
        <v>21.25</v>
      </c>
      <c r="I53" s="96">
        <f t="shared" si="4"/>
        <v>31.907689999999999</v>
      </c>
      <c r="J53" s="96">
        <f t="shared" si="5"/>
        <v>21.25</v>
      </c>
      <c r="K53" s="96">
        <f t="shared" si="6"/>
        <v>31.907689999999999</v>
      </c>
      <c r="L53" s="96">
        <f t="shared" si="7"/>
        <v>21.25</v>
      </c>
      <c r="M53" s="96">
        <f t="shared" si="8"/>
        <v>31.907689999999999</v>
      </c>
      <c r="N53" s="96">
        <f t="shared" si="9"/>
        <v>21.25</v>
      </c>
      <c r="O53" s="96">
        <f t="shared" si="10"/>
        <v>31.907689999999999</v>
      </c>
      <c r="P53" s="96">
        <f t="shared" si="11"/>
        <v>21.25</v>
      </c>
      <c r="Q53" s="96">
        <f t="shared" si="12"/>
        <v>31.907689999999999</v>
      </c>
      <c r="R53" s="96">
        <f t="shared" si="13"/>
        <v>21.25</v>
      </c>
      <c r="S53" s="96">
        <f t="shared" si="14"/>
        <v>31.907689999999999</v>
      </c>
      <c r="T53" s="96">
        <f t="shared" si="15"/>
        <v>21.25</v>
      </c>
      <c r="U53" s="96">
        <f t="shared" si="16"/>
        <v>31.907689999999999</v>
      </c>
    </row>
    <row r="54" spans="1:21" x14ac:dyDescent="0.3">
      <c r="A54" s="34" t="s">
        <v>29</v>
      </c>
      <c r="B54" s="22">
        <f>B20+0.75</f>
        <v>24.75</v>
      </c>
      <c r="C54" s="95">
        <f t="shared" si="17"/>
        <v>36.614359999999998</v>
      </c>
      <c r="D54" s="96">
        <f t="shared" si="18"/>
        <v>24.75</v>
      </c>
      <c r="E54" s="96">
        <f t="shared" si="0"/>
        <v>36.614359999999998</v>
      </c>
      <c r="F54" s="96">
        <f t="shared" si="1"/>
        <v>24.75</v>
      </c>
      <c r="G54" s="96">
        <f t="shared" si="2"/>
        <v>36.614359999999998</v>
      </c>
      <c r="H54" s="96">
        <f t="shared" si="3"/>
        <v>24.75</v>
      </c>
      <c r="I54" s="96">
        <f t="shared" si="4"/>
        <v>36.614359999999998</v>
      </c>
      <c r="J54" s="96">
        <f t="shared" si="5"/>
        <v>24.75</v>
      </c>
      <c r="K54" s="96">
        <f t="shared" si="6"/>
        <v>36.614359999999998</v>
      </c>
      <c r="L54" s="96">
        <f t="shared" si="7"/>
        <v>24.75</v>
      </c>
      <c r="M54" s="96">
        <f t="shared" si="8"/>
        <v>36.614359999999998</v>
      </c>
      <c r="N54" s="96">
        <f t="shared" si="9"/>
        <v>24.75</v>
      </c>
      <c r="O54" s="96">
        <f t="shared" si="10"/>
        <v>36.614359999999998</v>
      </c>
      <c r="P54" s="96">
        <f t="shared" si="11"/>
        <v>24.75</v>
      </c>
      <c r="Q54" s="96">
        <f t="shared" si="12"/>
        <v>36.614359999999998</v>
      </c>
      <c r="R54" s="96">
        <f t="shared" si="13"/>
        <v>24.75</v>
      </c>
      <c r="S54" s="96">
        <f t="shared" si="14"/>
        <v>36.614359999999998</v>
      </c>
      <c r="T54" s="96">
        <f t="shared" si="15"/>
        <v>24.75</v>
      </c>
      <c r="U54" s="96">
        <f t="shared" si="16"/>
        <v>36.614359999999998</v>
      </c>
    </row>
    <row r="55" spans="1:21" x14ac:dyDescent="0.3">
      <c r="A55" s="34" t="s">
        <v>30</v>
      </c>
      <c r="B55" s="22">
        <f>B21+0.75</f>
        <v>25.75</v>
      </c>
      <c r="C55" s="95">
        <f t="shared" si="17"/>
        <v>38.058570000000003</v>
      </c>
      <c r="D55" s="96">
        <f t="shared" si="18"/>
        <v>25.75</v>
      </c>
      <c r="E55" s="96">
        <f t="shared" si="0"/>
        <v>38.058570000000003</v>
      </c>
      <c r="F55" s="96">
        <f t="shared" si="1"/>
        <v>25.75</v>
      </c>
      <c r="G55" s="96">
        <f t="shared" si="2"/>
        <v>38.058570000000003</v>
      </c>
      <c r="H55" s="96">
        <f t="shared" si="3"/>
        <v>25.75</v>
      </c>
      <c r="I55" s="96">
        <f t="shared" si="4"/>
        <v>38.058570000000003</v>
      </c>
      <c r="J55" s="96">
        <f t="shared" si="5"/>
        <v>25.75</v>
      </c>
      <c r="K55" s="96">
        <f t="shared" si="6"/>
        <v>38.058570000000003</v>
      </c>
      <c r="L55" s="96">
        <f t="shared" si="7"/>
        <v>25.75</v>
      </c>
      <c r="M55" s="96">
        <f t="shared" si="8"/>
        <v>38.058570000000003</v>
      </c>
      <c r="N55" s="96">
        <f t="shared" si="9"/>
        <v>25.75</v>
      </c>
      <c r="O55" s="96">
        <f t="shared" si="10"/>
        <v>38.058570000000003</v>
      </c>
      <c r="P55" s="96">
        <f t="shared" si="11"/>
        <v>25.75</v>
      </c>
      <c r="Q55" s="96">
        <f t="shared" si="12"/>
        <v>38.058570000000003</v>
      </c>
      <c r="R55" s="96">
        <f t="shared" si="13"/>
        <v>25.75</v>
      </c>
      <c r="S55" s="96">
        <f t="shared" si="14"/>
        <v>38.058570000000003</v>
      </c>
      <c r="T55" s="96">
        <f t="shared" si="15"/>
        <v>25.75</v>
      </c>
      <c r="U55" s="96">
        <f t="shared" si="16"/>
        <v>38.058570000000003</v>
      </c>
    </row>
    <row r="56" spans="1:21" x14ac:dyDescent="0.3">
      <c r="A56" s="36" t="s">
        <v>31</v>
      </c>
      <c r="B56" s="19"/>
      <c r="C56" s="95">
        <f>C22+0.1</f>
        <v>4.05</v>
      </c>
      <c r="D56" s="96"/>
      <c r="E56" s="96">
        <f t="shared" si="0"/>
        <v>4.05</v>
      </c>
      <c r="F56" s="96"/>
      <c r="G56" s="96">
        <f t="shared" si="2"/>
        <v>4.05</v>
      </c>
      <c r="H56" s="96"/>
      <c r="I56" s="96">
        <f t="shared" si="4"/>
        <v>4.05</v>
      </c>
      <c r="J56" s="96"/>
      <c r="K56" s="96">
        <f t="shared" si="6"/>
        <v>4.05</v>
      </c>
      <c r="L56" s="96"/>
      <c r="M56" s="96">
        <f t="shared" si="8"/>
        <v>4.05</v>
      </c>
      <c r="N56" s="96"/>
      <c r="O56" s="96">
        <f t="shared" si="10"/>
        <v>4.05</v>
      </c>
      <c r="P56" s="96"/>
      <c r="Q56" s="96">
        <f t="shared" si="12"/>
        <v>4.05</v>
      </c>
      <c r="R56" s="96"/>
      <c r="S56" s="96">
        <f t="shared" si="14"/>
        <v>4.05</v>
      </c>
      <c r="T56" s="96"/>
      <c r="U56" s="96">
        <f t="shared" si="16"/>
        <v>4.05</v>
      </c>
    </row>
    <row r="57" spans="1:21" x14ac:dyDescent="0.3">
      <c r="A57" s="34" t="s">
        <v>32</v>
      </c>
      <c r="B57" s="22">
        <f>B23+0.75</f>
        <v>19.75</v>
      </c>
      <c r="C57" s="95">
        <f t="shared" si="17"/>
        <v>29.746569999999998</v>
      </c>
      <c r="D57" s="96">
        <f t="shared" si="18"/>
        <v>19.75</v>
      </c>
      <c r="E57" s="96">
        <f t="shared" si="0"/>
        <v>29.746569999999998</v>
      </c>
      <c r="F57" s="96">
        <f t="shared" si="1"/>
        <v>19.75</v>
      </c>
      <c r="G57" s="96">
        <f t="shared" si="2"/>
        <v>29.746569999999998</v>
      </c>
      <c r="H57" s="96">
        <f t="shared" si="3"/>
        <v>19.75</v>
      </c>
      <c r="I57" s="96">
        <f t="shared" si="4"/>
        <v>29.746569999999998</v>
      </c>
      <c r="J57" s="96">
        <f t="shared" si="5"/>
        <v>19.75</v>
      </c>
      <c r="K57" s="96">
        <f t="shared" si="6"/>
        <v>29.746569999999998</v>
      </c>
      <c r="L57" s="96">
        <f t="shared" si="7"/>
        <v>19.75</v>
      </c>
      <c r="M57" s="96">
        <f t="shared" si="8"/>
        <v>29.746569999999998</v>
      </c>
      <c r="N57" s="96">
        <f t="shared" si="9"/>
        <v>19.75</v>
      </c>
      <c r="O57" s="96">
        <f t="shared" si="10"/>
        <v>29.746569999999998</v>
      </c>
      <c r="P57" s="96">
        <f t="shared" si="11"/>
        <v>19.75</v>
      </c>
      <c r="Q57" s="96">
        <f t="shared" si="12"/>
        <v>29.746569999999998</v>
      </c>
      <c r="R57" s="96">
        <f t="shared" si="13"/>
        <v>19.75</v>
      </c>
      <c r="S57" s="96">
        <f t="shared" si="14"/>
        <v>29.746569999999998</v>
      </c>
      <c r="T57" s="96">
        <f t="shared" si="15"/>
        <v>19.75</v>
      </c>
      <c r="U57" s="96">
        <f t="shared" si="16"/>
        <v>29.746569999999998</v>
      </c>
    </row>
    <row r="58" spans="1:21" x14ac:dyDescent="0.3">
      <c r="A58" s="34" t="s">
        <v>33</v>
      </c>
      <c r="B58" s="22">
        <f>B24+0.75</f>
        <v>20.75</v>
      </c>
      <c r="C58" s="95">
        <f t="shared" si="17"/>
        <v>31.169999999999998</v>
      </c>
      <c r="D58" s="96">
        <f t="shared" si="18"/>
        <v>20.75</v>
      </c>
      <c r="E58" s="96">
        <f t="shared" si="0"/>
        <v>31.169999999999998</v>
      </c>
      <c r="F58" s="96">
        <f t="shared" si="1"/>
        <v>20.75</v>
      </c>
      <c r="G58" s="96">
        <f t="shared" si="2"/>
        <v>31.169999999999998</v>
      </c>
      <c r="H58" s="96">
        <f t="shared" si="3"/>
        <v>20.75</v>
      </c>
      <c r="I58" s="96">
        <f t="shared" si="4"/>
        <v>31.169999999999998</v>
      </c>
      <c r="J58" s="96">
        <f t="shared" si="5"/>
        <v>20.75</v>
      </c>
      <c r="K58" s="96">
        <f t="shared" si="6"/>
        <v>31.169999999999998</v>
      </c>
      <c r="L58" s="96">
        <f t="shared" si="7"/>
        <v>20.75</v>
      </c>
      <c r="M58" s="96">
        <f t="shared" si="8"/>
        <v>31.169999999999998</v>
      </c>
      <c r="N58" s="96">
        <f t="shared" si="9"/>
        <v>20.75</v>
      </c>
      <c r="O58" s="96">
        <f t="shared" si="10"/>
        <v>31.169999999999998</v>
      </c>
      <c r="P58" s="96">
        <f t="shared" si="11"/>
        <v>20.75</v>
      </c>
      <c r="Q58" s="96">
        <f t="shared" si="12"/>
        <v>31.169999999999998</v>
      </c>
      <c r="R58" s="96">
        <f t="shared" si="13"/>
        <v>20.75</v>
      </c>
      <c r="S58" s="96">
        <f t="shared" si="14"/>
        <v>31.169999999999998</v>
      </c>
      <c r="T58" s="96">
        <f t="shared" si="15"/>
        <v>20.75</v>
      </c>
      <c r="U58" s="96">
        <f t="shared" si="16"/>
        <v>31.169999999999998</v>
      </c>
    </row>
    <row r="59" spans="1:21" x14ac:dyDescent="0.3">
      <c r="A59" s="34" t="s">
        <v>34</v>
      </c>
      <c r="B59" s="22">
        <f>B25+0.75</f>
        <v>21.25</v>
      </c>
      <c r="C59" s="95">
        <f t="shared" si="17"/>
        <v>31.284289999999999</v>
      </c>
      <c r="D59" s="96">
        <f t="shared" si="18"/>
        <v>21.25</v>
      </c>
      <c r="E59" s="96">
        <f t="shared" si="0"/>
        <v>31.284289999999999</v>
      </c>
      <c r="F59" s="96">
        <f t="shared" si="1"/>
        <v>21.25</v>
      </c>
      <c r="G59" s="96">
        <f t="shared" si="2"/>
        <v>31.284289999999999</v>
      </c>
      <c r="H59" s="96">
        <f t="shared" si="3"/>
        <v>21.25</v>
      </c>
      <c r="I59" s="96">
        <f t="shared" si="4"/>
        <v>31.284289999999999</v>
      </c>
      <c r="J59" s="96">
        <f t="shared" si="5"/>
        <v>21.25</v>
      </c>
      <c r="K59" s="96">
        <f t="shared" si="6"/>
        <v>31.284289999999999</v>
      </c>
      <c r="L59" s="96">
        <f t="shared" si="7"/>
        <v>21.25</v>
      </c>
      <c r="M59" s="96">
        <f t="shared" si="8"/>
        <v>31.284289999999999</v>
      </c>
      <c r="N59" s="96">
        <f t="shared" si="9"/>
        <v>21.25</v>
      </c>
      <c r="O59" s="96">
        <f t="shared" si="10"/>
        <v>31.284289999999999</v>
      </c>
      <c r="P59" s="96">
        <f t="shared" si="11"/>
        <v>21.25</v>
      </c>
      <c r="Q59" s="96">
        <f t="shared" si="12"/>
        <v>31.284289999999999</v>
      </c>
      <c r="R59" s="96">
        <f t="shared" si="13"/>
        <v>21.25</v>
      </c>
      <c r="S59" s="96">
        <f t="shared" si="14"/>
        <v>31.284289999999999</v>
      </c>
      <c r="T59" s="96">
        <f t="shared" si="15"/>
        <v>21.25</v>
      </c>
      <c r="U59" s="96">
        <f t="shared" si="16"/>
        <v>31.284289999999999</v>
      </c>
    </row>
    <row r="60" spans="1:21" x14ac:dyDescent="0.3">
      <c r="A60" s="34" t="s">
        <v>35</v>
      </c>
      <c r="B60" s="22">
        <f>B26+0.75</f>
        <v>24.75</v>
      </c>
      <c r="C60" s="95">
        <f t="shared" si="17"/>
        <v>35.990960000000001</v>
      </c>
      <c r="D60" s="96">
        <f t="shared" si="18"/>
        <v>24.75</v>
      </c>
      <c r="E60" s="96">
        <f t="shared" si="0"/>
        <v>35.990960000000001</v>
      </c>
      <c r="F60" s="96">
        <f t="shared" si="1"/>
        <v>24.75</v>
      </c>
      <c r="G60" s="96">
        <f t="shared" si="2"/>
        <v>35.990960000000001</v>
      </c>
      <c r="H60" s="96">
        <f t="shared" si="3"/>
        <v>24.75</v>
      </c>
      <c r="I60" s="96">
        <f t="shared" si="4"/>
        <v>35.990960000000001</v>
      </c>
      <c r="J60" s="96">
        <f t="shared" si="5"/>
        <v>24.75</v>
      </c>
      <c r="K60" s="96">
        <f t="shared" si="6"/>
        <v>35.990960000000001</v>
      </c>
      <c r="L60" s="96">
        <f t="shared" si="7"/>
        <v>24.75</v>
      </c>
      <c r="M60" s="96">
        <f t="shared" si="8"/>
        <v>35.990960000000001</v>
      </c>
      <c r="N60" s="96">
        <f t="shared" si="9"/>
        <v>24.75</v>
      </c>
      <c r="O60" s="96">
        <f t="shared" si="10"/>
        <v>35.990960000000001</v>
      </c>
      <c r="P60" s="96">
        <f t="shared" si="11"/>
        <v>24.75</v>
      </c>
      <c r="Q60" s="96">
        <f t="shared" si="12"/>
        <v>35.990960000000001</v>
      </c>
      <c r="R60" s="96">
        <f t="shared" si="13"/>
        <v>24.75</v>
      </c>
      <c r="S60" s="96">
        <f t="shared" si="14"/>
        <v>35.990960000000001</v>
      </c>
      <c r="T60" s="96">
        <f t="shared" si="15"/>
        <v>24.75</v>
      </c>
      <c r="U60" s="96">
        <f t="shared" si="16"/>
        <v>35.990960000000001</v>
      </c>
    </row>
    <row r="61" spans="1:21" x14ac:dyDescent="0.3">
      <c r="A61" s="36" t="s">
        <v>31</v>
      </c>
      <c r="B61" s="19"/>
      <c r="C61" s="95">
        <f>C27+0.1</f>
        <v>4.05</v>
      </c>
      <c r="D61" s="96"/>
      <c r="E61" s="96">
        <f t="shared" si="0"/>
        <v>4.05</v>
      </c>
      <c r="F61" s="96"/>
      <c r="G61" s="96">
        <f t="shared" si="2"/>
        <v>4.05</v>
      </c>
      <c r="H61" s="96"/>
      <c r="I61" s="96">
        <f t="shared" si="4"/>
        <v>4.05</v>
      </c>
      <c r="J61" s="96"/>
      <c r="K61" s="96">
        <f t="shared" si="6"/>
        <v>4.05</v>
      </c>
      <c r="L61" s="96"/>
      <c r="M61" s="96">
        <f t="shared" si="8"/>
        <v>4.05</v>
      </c>
      <c r="N61" s="96"/>
      <c r="O61" s="96">
        <f t="shared" si="10"/>
        <v>4.05</v>
      </c>
      <c r="P61" s="96"/>
      <c r="Q61" s="96">
        <f t="shared" si="12"/>
        <v>4.05</v>
      </c>
      <c r="R61" s="96"/>
      <c r="S61" s="96">
        <f t="shared" si="14"/>
        <v>4.05</v>
      </c>
      <c r="T61" s="96"/>
      <c r="U61" s="96">
        <f t="shared" si="16"/>
        <v>4.05</v>
      </c>
    </row>
    <row r="62" spans="1:21" x14ac:dyDescent="0.3">
      <c r="A62" s="46" t="s">
        <v>36</v>
      </c>
      <c r="B62" s="47"/>
      <c r="C62" s="48"/>
      <c r="D62" s="49"/>
      <c r="E62" s="50"/>
      <c r="F62" s="50"/>
      <c r="G62" s="50"/>
      <c r="H62" s="50"/>
      <c r="I62" s="50"/>
      <c r="J62" s="50"/>
      <c r="K62" s="50"/>
      <c r="L62" s="50"/>
      <c r="M62" s="50"/>
      <c r="N62" s="50"/>
      <c r="O62" s="50"/>
      <c r="P62" s="50"/>
      <c r="Q62" s="50"/>
      <c r="R62" s="50"/>
      <c r="S62" s="50"/>
      <c r="T62" s="50"/>
      <c r="U62" s="51"/>
    </row>
    <row r="63" spans="1:21" x14ac:dyDescent="0.3">
      <c r="A63" s="58"/>
      <c r="B63" s="60" t="s">
        <v>37</v>
      </c>
      <c r="C63" s="60"/>
      <c r="D63" s="52"/>
      <c r="E63" s="53"/>
      <c r="F63" s="53"/>
      <c r="G63" s="53"/>
      <c r="H63" s="53"/>
      <c r="I63" s="53"/>
      <c r="J63" s="53"/>
      <c r="K63" s="53"/>
      <c r="L63" s="53"/>
      <c r="M63" s="53"/>
      <c r="N63" s="53"/>
      <c r="O63" s="53"/>
      <c r="P63" s="53"/>
      <c r="Q63" s="53"/>
      <c r="R63" s="53"/>
      <c r="S63" s="53"/>
      <c r="T63" s="53"/>
      <c r="U63" s="54"/>
    </row>
    <row r="64" spans="1:21" x14ac:dyDescent="0.3">
      <c r="A64" s="59"/>
      <c r="B64" s="24" t="s">
        <v>12</v>
      </c>
      <c r="C64" s="25" t="s">
        <v>13</v>
      </c>
      <c r="D64" s="52"/>
      <c r="E64" s="53"/>
      <c r="F64" s="53"/>
      <c r="G64" s="53"/>
      <c r="H64" s="53"/>
      <c r="I64" s="53"/>
      <c r="J64" s="53"/>
      <c r="K64" s="53"/>
      <c r="L64" s="53"/>
      <c r="M64" s="53"/>
      <c r="N64" s="53"/>
      <c r="O64" s="53"/>
      <c r="P64" s="53"/>
      <c r="Q64" s="53"/>
      <c r="R64" s="53"/>
      <c r="S64" s="53"/>
      <c r="T64" s="53"/>
      <c r="U64" s="54"/>
    </row>
    <row r="65" spans="1:21" x14ac:dyDescent="0.3">
      <c r="A65" s="41" t="s">
        <v>41</v>
      </c>
      <c r="B65" s="22">
        <f>B31+0.75</f>
        <v>45.75</v>
      </c>
      <c r="C65" s="23"/>
      <c r="D65" s="52"/>
      <c r="E65" s="53"/>
      <c r="F65" s="53"/>
      <c r="G65" s="53"/>
      <c r="H65" s="53"/>
      <c r="I65" s="53"/>
      <c r="J65" s="53"/>
      <c r="K65" s="53"/>
      <c r="L65" s="53"/>
      <c r="M65" s="53"/>
      <c r="N65" s="53"/>
      <c r="O65" s="53"/>
      <c r="P65" s="53"/>
      <c r="Q65" s="53"/>
      <c r="R65" s="53"/>
      <c r="S65" s="53"/>
      <c r="T65" s="53"/>
      <c r="U65" s="54"/>
    </row>
    <row r="66" spans="1:21" x14ac:dyDescent="0.3">
      <c r="A66" s="41" t="s">
        <v>42</v>
      </c>
      <c r="B66" s="22">
        <f>B32+0.75</f>
        <v>45.75</v>
      </c>
      <c r="C66" s="43"/>
      <c r="D66" s="52"/>
      <c r="E66" s="53"/>
      <c r="F66" s="53"/>
      <c r="G66" s="53"/>
      <c r="H66" s="53"/>
      <c r="I66" s="53"/>
      <c r="J66" s="53"/>
      <c r="K66" s="53"/>
      <c r="L66" s="53"/>
      <c r="M66" s="53"/>
      <c r="N66" s="53"/>
      <c r="O66" s="53"/>
      <c r="P66" s="53"/>
      <c r="Q66" s="53"/>
      <c r="R66" s="53"/>
      <c r="S66" s="53"/>
      <c r="T66" s="53"/>
      <c r="U66" s="54"/>
    </row>
    <row r="67" spans="1:21" ht="15" thickBot="1" x14ac:dyDescent="0.35">
      <c r="A67" s="38" t="s">
        <v>31</v>
      </c>
      <c r="B67" s="22"/>
      <c r="C67" s="22">
        <f>C33+0.1</f>
        <v>4.05</v>
      </c>
      <c r="D67" s="55"/>
      <c r="E67" s="56"/>
      <c r="F67" s="56"/>
      <c r="G67" s="56"/>
      <c r="H67" s="56"/>
      <c r="I67" s="56"/>
      <c r="J67" s="56"/>
      <c r="K67" s="56"/>
      <c r="L67" s="56"/>
      <c r="M67" s="56"/>
      <c r="N67" s="56"/>
      <c r="O67" s="56"/>
      <c r="P67" s="56"/>
      <c r="Q67" s="56"/>
      <c r="R67" s="56"/>
      <c r="S67" s="56"/>
      <c r="T67" s="56"/>
      <c r="U67" s="57"/>
    </row>
    <row r="68" spans="1:21" x14ac:dyDescent="0.3">
      <c r="A68" s="26"/>
      <c r="B68" s="27"/>
      <c r="C68" s="26"/>
      <c r="D68" s="28"/>
      <c r="E68" s="26"/>
      <c r="F68" s="28"/>
      <c r="G68" s="26"/>
      <c r="H68" s="28"/>
      <c r="I68" s="26"/>
      <c r="J68" s="28"/>
      <c r="K68" s="26"/>
      <c r="L68" s="28"/>
      <c r="M68" s="26"/>
      <c r="N68" s="28"/>
      <c r="O68" s="26"/>
      <c r="P68" s="28"/>
      <c r="Q68" s="26"/>
      <c r="R68" s="28"/>
      <c r="S68" s="26"/>
      <c r="T68" s="28"/>
      <c r="U68" s="26"/>
    </row>
    <row r="69" spans="1:21" ht="15" thickBot="1" x14ac:dyDescent="0.35">
      <c r="A69" s="26"/>
      <c r="B69" s="27"/>
      <c r="C69" s="26"/>
      <c r="D69" s="28"/>
      <c r="E69" s="26"/>
      <c r="F69" s="28"/>
      <c r="G69" s="26"/>
      <c r="H69" s="28"/>
      <c r="I69" s="26"/>
      <c r="J69" s="28"/>
      <c r="K69" s="26"/>
      <c r="L69" s="28"/>
      <c r="M69" s="26"/>
      <c r="N69" s="28"/>
      <c r="O69" s="26"/>
      <c r="P69" s="28"/>
      <c r="Q69" s="26"/>
      <c r="R69" s="28"/>
      <c r="S69" s="26"/>
      <c r="T69" s="28"/>
      <c r="U69" s="26"/>
    </row>
    <row r="70" spans="1:21" ht="18" x14ac:dyDescent="0.35">
      <c r="A70" s="61" t="s">
        <v>0</v>
      </c>
      <c r="B70" s="63" t="s">
        <v>43</v>
      </c>
      <c r="C70" s="63"/>
      <c r="D70" s="63"/>
      <c r="E70" s="63"/>
      <c r="F70" s="63"/>
      <c r="G70" s="63"/>
      <c r="H70" s="63"/>
      <c r="I70" s="63"/>
      <c r="J70" s="63"/>
      <c r="K70" s="63"/>
      <c r="L70" s="63"/>
      <c r="M70" s="63"/>
      <c r="N70" s="63"/>
      <c r="O70" s="63"/>
      <c r="P70" s="63"/>
      <c r="Q70" s="63"/>
      <c r="R70" s="63"/>
      <c r="S70" s="63"/>
      <c r="T70" s="63"/>
      <c r="U70" s="64"/>
    </row>
    <row r="71" spans="1:21" x14ac:dyDescent="0.3">
      <c r="A71" s="62"/>
      <c r="B71" s="65" t="s">
        <v>2</v>
      </c>
      <c r="C71" s="65"/>
      <c r="D71" s="66" t="s">
        <v>3</v>
      </c>
      <c r="E71" s="67"/>
      <c r="F71" s="68" t="s">
        <v>4</v>
      </c>
      <c r="G71" s="69"/>
      <c r="H71" s="70" t="s">
        <v>5</v>
      </c>
      <c r="I71" s="71"/>
      <c r="J71" s="72" t="s">
        <v>6</v>
      </c>
      <c r="K71" s="73"/>
      <c r="L71" s="74" t="s">
        <v>7</v>
      </c>
      <c r="M71" s="75"/>
      <c r="N71" s="76" t="s">
        <v>8</v>
      </c>
      <c r="O71" s="77"/>
      <c r="P71" s="78" t="s">
        <v>9</v>
      </c>
      <c r="Q71" s="79"/>
      <c r="R71" s="80" t="s">
        <v>10</v>
      </c>
      <c r="S71" s="81"/>
      <c r="T71" s="82" t="s">
        <v>11</v>
      </c>
      <c r="U71" s="83"/>
    </row>
    <row r="72" spans="1:21" x14ac:dyDescent="0.3">
      <c r="A72" s="62"/>
      <c r="B72" s="21" t="s">
        <v>12</v>
      </c>
      <c r="C72" s="21" t="s">
        <v>13</v>
      </c>
      <c r="D72" s="21" t="s">
        <v>12</v>
      </c>
      <c r="E72" s="21" t="s">
        <v>13</v>
      </c>
      <c r="F72" s="21" t="s">
        <v>12</v>
      </c>
      <c r="G72" s="21" t="s">
        <v>13</v>
      </c>
      <c r="H72" s="21" t="s">
        <v>12</v>
      </c>
      <c r="I72" s="21" t="s">
        <v>13</v>
      </c>
      <c r="J72" s="21" t="s">
        <v>12</v>
      </c>
      <c r="K72" s="21" t="s">
        <v>13</v>
      </c>
      <c r="L72" s="21" t="s">
        <v>12</v>
      </c>
      <c r="M72" s="21" t="s">
        <v>13</v>
      </c>
      <c r="N72" s="21" t="s">
        <v>12</v>
      </c>
      <c r="O72" s="21" t="s">
        <v>13</v>
      </c>
      <c r="P72" s="21" t="s">
        <v>12</v>
      </c>
      <c r="Q72" s="21" t="s">
        <v>13</v>
      </c>
      <c r="R72" s="21" t="s">
        <v>12</v>
      </c>
      <c r="S72" s="21" t="s">
        <v>13</v>
      </c>
      <c r="T72" s="21" t="s">
        <v>12</v>
      </c>
      <c r="U72" s="33" t="s">
        <v>13</v>
      </c>
    </row>
    <row r="73" spans="1:21" x14ac:dyDescent="0.3">
      <c r="A73" s="34" t="s">
        <v>14</v>
      </c>
      <c r="B73" s="22">
        <f>B39+0.75</f>
        <v>18.5</v>
      </c>
      <c r="C73" s="95">
        <f>C39*1.039</f>
        <v>27.797665749999997</v>
      </c>
      <c r="D73" s="96">
        <f>B73</f>
        <v>18.5</v>
      </c>
      <c r="E73" s="96">
        <f t="shared" ref="E73:E95" si="19">C73</f>
        <v>27.797665749999997</v>
      </c>
      <c r="F73" s="96">
        <f t="shared" ref="F73:F95" si="20">D73</f>
        <v>18.5</v>
      </c>
      <c r="G73" s="96">
        <f t="shared" ref="G73:G95" si="21">E73</f>
        <v>27.797665749999997</v>
      </c>
      <c r="H73" s="96">
        <f t="shared" ref="H73:H95" si="22">F73</f>
        <v>18.5</v>
      </c>
      <c r="I73" s="96">
        <f t="shared" ref="I73:I95" si="23">G73</f>
        <v>27.797665749999997</v>
      </c>
      <c r="J73" s="96">
        <f t="shared" ref="J73:J95" si="24">H73</f>
        <v>18.5</v>
      </c>
      <c r="K73" s="96">
        <f t="shared" ref="K73:K95" si="25">I73</f>
        <v>27.797665749999997</v>
      </c>
      <c r="L73" s="96">
        <f t="shared" ref="L73:L95" si="26">J73</f>
        <v>18.5</v>
      </c>
      <c r="M73" s="96">
        <f t="shared" ref="M73:M95" si="27">K73</f>
        <v>27.797665749999997</v>
      </c>
      <c r="N73" s="96">
        <f t="shared" ref="N73:N95" si="28">L73</f>
        <v>18.5</v>
      </c>
      <c r="O73" s="96">
        <f t="shared" ref="O73:O95" si="29">M73</f>
        <v>27.797665749999997</v>
      </c>
      <c r="P73" s="96">
        <f t="shared" ref="P73:P95" si="30">N73</f>
        <v>18.5</v>
      </c>
      <c r="Q73" s="96">
        <f t="shared" ref="Q73:Q95" si="31">O73</f>
        <v>27.797665749999997</v>
      </c>
      <c r="R73" s="96">
        <f t="shared" ref="R73:R95" si="32">P73</f>
        <v>18.5</v>
      </c>
      <c r="S73" s="96">
        <f t="shared" ref="S73:S95" si="33">Q73</f>
        <v>27.797665749999997</v>
      </c>
      <c r="T73" s="96">
        <f t="shared" ref="T73:T95" si="34">R73</f>
        <v>18.5</v>
      </c>
      <c r="U73" s="96">
        <f t="shared" ref="U73:U95" si="35">S73</f>
        <v>27.797665749999997</v>
      </c>
    </row>
    <row r="74" spans="1:21" x14ac:dyDescent="0.3">
      <c r="A74" s="34" t="s">
        <v>15</v>
      </c>
      <c r="B74" s="22">
        <f>B40+0.75</f>
        <v>19.5</v>
      </c>
      <c r="C74" s="95">
        <f t="shared" ref="C74:C94" si="36">C40*1.039</f>
        <v>29.352175989999996</v>
      </c>
      <c r="D74" s="96">
        <f t="shared" ref="D74:D95" si="37">B74</f>
        <v>19.5</v>
      </c>
      <c r="E74" s="96">
        <f t="shared" si="19"/>
        <v>29.352175989999996</v>
      </c>
      <c r="F74" s="96">
        <f t="shared" si="20"/>
        <v>19.5</v>
      </c>
      <c r="G74" s="96">
        <f t="shared" si="21"/>
        <v>29.352175989999996</v>
      </c>
      <c r="H74" s="96">
        <f t="shared" si="22"/>
        <v>19.5</v>
      </c>
      <c r="I74" s="96">
        <f t="shared" si="23"/>
        <v>29.352175989999996</v>
      </c>
      <c r="J74" s="96">
        <f t="shared" si="24"/>
        <v>19.5</v>
      </c>
      <c r="K74" s="96">
        <f t="shared" si="25"/>
        <v>29.352175989999996</v>
      </c>
      <c r="L74" s="96">
        <f t="shared" si="26"/>
        <v>19.5</v>
      </c>
      <c r="M74" s="96">
        <f t="shared" si="27"/>
        <v>29.352175989999996</v>
      </c>
      <c r="N74" s="96">
        <f t="shared" si="28"/>
        <v>19.5</v>
      </c>
      <c r="O74" s="96">
        <f t="shared" si="29"/>
        <v>29.352175989999996</v>
      </c>
      <c r="P74" s="96">
        <f t="shared" si="30"/>
        <v>19.5</v>
      </c>
      <c r="Q74" s="96">
        <f t="shared" si="31"/>
        <v>29.352175989999996</v>
      </c>
      <c r="R74" s="96">
        <f t="shared" si="32"/>
        <v>19.5</v>
      </c>
      <c r="S74" s="96">
        <f t="shared" si="33"/>
        <v>29.352175989999996</v>
      </c>
      <c r="T74" s="96">
        <f t="shared" si="34"/>
        <v>19.5</v>
      </c>
      <c r="U74" s="96">
        <f t="shared" si="35"/>
        <v>29.352175989999996</v>
      </c>
    </row>
    <row r="75" spans="1:21" x14ac:dyDescent="0.3">
      <c r="A75" s="34" t="s">
        <v>16</v>
      </c>
      <c r="B75" s="22">
        <f>B41+0.75</f>
        <v>20</v>
      </c>
      <c r="C75" s="95">
        <f t="shared" si="36"/>
        <v>29.460128089999994</v>
      </c>
      <c r="D75" s="96">
        <f t="shared" si="37"/>
        <v>20</v>
      </c>
      <c r="E75" s="96">
        <f t="shared" si="19"/>
        <v>29.460128089999994</v>
      </c>
      <c r="F75" s="96">
        <f t="shared" si="20"/>
        <v>20</v>
      </c>
      <c r="G75" s="96">
        <f t="shared" si="21"/>
        <v>29.460128089999994</v>
      </c>
      <c r="H75" s="96">
        <f t="shared" si="22"/>
        <v>20</v>
      </c>
      <c r="I75" s="96">
        <f t="shared" si="23"/>
        <v>29.460128089999994</v>
      </c>
      <c r="J75" s="96">
        <f t="shared" si="24"/>
        <v>20</v>
      </c>
      <c r="K75" s="96">
        <f t="shared" si="25"/>
        <v>29.460128089999994</v>
      </c>
      <c r="L75" s="96">
        <f t="shared" si="26"/>
        <v>20</v>
      </c>
      <c r="M75" s="96">
        <f t="shared" si="27"/>
        <v>29.460128089999994</v>
      </c>
      <c r="N75" s="96">
        <f t="shared" si="28"/>
        <v>20</v>
      </c>
      <c r="O75" s="96">
        <f t="shared" si="29"/>
        <v>29.460128089999994</v>
      </c>
      <c r="P75" s="96">
        <f t="shared" si="30"/>
        <v>20</v>
      </c>
      <c r="Q75" s="96">
        <f t="shared" si="31"/>
        <v>29.460128089999994</v>
      </c>
      <c r="R75" s="96">
        <f t="shared" si="32"/>
        <v>20</v>
      </c>
      <c r="S75" s="96">
        <f t="shared" si="33"/>
        <v>29.460128089999994</v>
      </c>
      <c r="T75" s="96">
        <f t="shared" si="34"/>
        <v>20</v>
      </c>
      <c r="U75" s="96">
        <f t="shared" si="35"/>
        <v>29.460128089999994</v>
      </c>
    </row>
    <row r="76" spans="1:21" x14ac:dyDescent="0.3">
      <c r="A76" s="34" t="s">
        <v>17</v>
      </c>
      <c r="B76" s="22">
        <f>B42+0.75</f>
        <v>23.5</v>
      </c>
      <c r="C76" s="95">
        <f t="shared" si="36"/>
        <v>34.382743849999997</v>
      </c>
      <c r="D76" s="96">
        <f t="shared" si="37"/>
        <v>23.5</v>
      </c>
      <c r="E76" s="96">
        <f t="shared" si="19"/>
        <v>34.382743849999997</v>
      </c>
      <c r="F76" s="96">
        <f t="shared" si="20"/>
        <v>23.5</v>
      </c>
      <c r="G76" s="96">
        <f t="shared" si="21"/>
        <v>34.382743849999997</v>
      </c>
      <c r="H76" s="96">
        <f t="shared" si="22"/>
        <v>23.5</v>
      </c>
      <c r="I76" s="96">
        <f t="shared" si="23"/>
        <v>34.382743849999997</v>
      </c>
      <c r="J76" s="96">
        <f t="shared" si="24"/>
        <v>23.5</v>
      </c>
      <c r="K76" s="96">
        <f t="shared" si="25"/>
        <v>34.382743849999997</v>
      </c>
      <c r="L76" s="96">
        <f t="shared" si="26"/>
        <v>23.5</v>
      </c>
      <c r="M76" s="96">
        <f t="shared" si="27"/>
        <v>34.382743849999997</v>
      </c>
      <c r="N76" s="96">
        <f t="shared" si="28"/>
        <v>23.5</v>
      </c>
      <c r="O76" s="96">
        <f t="shared" si="29"/>
        <v>34.382743849999997</v>
      </c>
      <c r="P76" s="96">
        <f t="shared" si="30"/>
        <v>23.5</v>
      </c>
      <c r="Q76" s="96">
        <f t="shared" si="31"/>
        <v>34.382743849999997</v>
      </c>
      <c r="R76" s="96">
        <f t="shared" si="32"/>
        <v>23.5</v>
      </c>
      <c r="S76" s="96">
        <f t="shared" si="33"/>
        <v>34.382743849999997</v>
      </c>
      <c r="T76" s="96">
        <f t="shared" si="34"/>
        <v>23.5</v>
      </c>
      <c r="U76" s="96">
        <f t="shared" si="35"/>
        <v>34.382743849999997</v>
      </c>
    </row>
    <row r="77" spans="1:21" x14ac:dyDescent="0.3">
      <c r="A77" s="34" t="s">
        <v>18</v>
      </c>
      <c r="B77" s="22">
        <f>B43+0.75</f>
        <v>24.5</v>
      </c>
      <c r="C77" s="95">
        <f t="shared" si="36"/>
        <v>35.88327804</v>
      </c>
      <c r="D77" s="96">
        <f t="shared" si="37"/>
        <v>24.5</v>
      </c>
      <c r="E77" s="96">
        <f t="shared" si="19"/>
        <v>35.88327804</v>
      </c>
      <c r="F77" s="96">
        <f t="shared" si="20"/>
        <v>24.5</v>
      </c>
      <c r="G77" s="96">
        <f t="shared" si="21"/>
        <v>35.88327804</v>
      </c>
      <c r="H77" s="96">
        <f t="shared" si="22"/>
        <v>24.5</v>
      </c>
      <c r="I77" s="96">
        <f t="shared" si="23"/>
        <v>35.88327804</v>
      </c>
      <c r="J77" s="96">
        <f t="shared" si="24"/>
        <v>24.5</v>
      </c>
      <c r="K77" s="96">
        <f t="shared" si="25"/>
        <v>35.88327804</v>
      </c>
      <c r="L77" s="96">
        <f t="shared" si="26"/>
        <v>24.5</v>
      </c>
      <c r="M77" s="96">
        <f t="shared" si="27"/>
        <v>35.88327804</v>
      </c>
      <c r="N77" s="96">
        <f t="shared" si="28"/>
        <v>24.5</v>
      </c>
      <c r="O77" s="96">
        <f t="shared" si="29"/>
        <v>35.88327804</v>
      </c>
      <c r="P77" s="96">
        <f t="shared" si="30"/>
        <v>24.5</v>
      </c>
      <c r="Q77" s="96">
        <f t="shared" si="31"/>
        <v>35.88327804</v>
      </c>
      <c r="R77" s="96">
        <f t="shared" si="32"/>
        <v>24.5</v>
      </c>
      <c r="S77" s="96">
        <f t="shared" si="33"/>
        <v>35.88327804</v>
      </c>
      <c r="T77" s="96">
        <f t="shared" si="34"/>
        <v>24.5</v>
      </c>
      <c r="U77" s="96">
        <f t="shared" si="35"/>
        <v>35.88327804</v>
      </c>
    </row>
    <row r="78" spans="1:21" x14ac:dyDescent="0.3">
      <c r="A78" s="34" t="s">
        <v>19</v>
      </c>
      <c r="B78" s="22">
        <f>B44+0.75</f>
        <v>25.5</v>
      </c>
      <c r="C78" s="95">
        <f t="shared" si="36"/>
        <v>37.394607440000001</v>
      </c>
      <c r="D78" s="96">
        <f t="shared" si="37"/>
        <v>25.5</v>
      </c>
      <c r="E78" s="96">
        <f t="shared" si="19"/>
        <v>37.394607440000001</v>
      </c>
      <c r="F78" s="96">
        <f t="shared" si="20"/>
        <v>25.5</v>
      </c>
      <c r="G78" s="96">
        <f t="shared" si="21"/>
        <v>37.394607440000001</v>
      </c>
      <c r="H78" s="96">
        <f t="shared" si="22"/>
        <v>25.5</v>
      </c>
      <c r="I78" s="96">
        <f t="shared" si="23"/>
        <v>37.394607440000001</v>
      </c>
      <c r="J78" s="96">
        <f t="shared" si="24"/>
        <v>25.5</v>
      </c>
      <c r="K78" s="96">
        <f t="shared" si="25"/>
        <v>37.394607440000001</v>
      </c>
      <c r="L78" s="96">
        <f t="shared" si="26"/>
        <v>25.5</v>
      </c>
      <c r="M78" s="96">
        <f t="shared" si="27"/>
        <v>37.394607440000001</v>
      </c>
      <c r="N78" s="96">
        <f t="shared" si="28"/>
        <v>25.5</v>
      </c>
      <c r="O78" s="96">
        <f t="shared" si="29"/>
        <v>37.394607440000001</v>
      </c>
      <c r="P78" s="96">
        <f t="shared" si="30"/>
        <v>25.5</v>
      </c>
      <c r="Q78" s="96">
        <f t="shared" si="31"/>
        <v>37.394607440000001</v>
      </c>
      <c r="R78" s="96">
        <f t="shared" si="32"/>
        <v>25.5</v>
      </c>
      <c r="S78" s="96">
        <f t="shared" si="33"/>
        <v>37.394607440000001</v>
      </c>
      <c r="T78" s="96">
        <f t="shared" si="34"/>
        <v>25.5</v>
      </c>
      <c r="U78" s="96">
        <f t="shared" si="35"/>
        <v>37.394607440000001</v>
      </c>
    </row>
    <row r="79" spans="1:21" x14ac:dyDescent="0.3">
      <c r="A79" s="34" t="s">
        <v>20</v>
      </c>
      <c r="B79" s="22">
        <f>B45+0.75</f>
        <v>20.5</v>
      </c>
      <c r="C79" s="95">
        <f t="shared" si="36"/>
        <v>30.906686229999995</v>
      </c>
      <c r="D79" s="96">
        <f t="shared" si="37"/>
        <v>20.5</v>
      </c>
      <c r="E79" s="96">
        <f t="shared" si="19"/>
        <v>30.906686229999995</v>
      </c>
      <c r="F79" s="96">
        <f t="shared" si="20"/>
        <v>20.5</v>
      </c>
      <c r="G79" s="96">
        <f t="shared" si="21"/>
        <v>30.906686229999995</v>
      </c>
      <c r="H79" s="96">
        <f t="shared" si="22"/>
        <v>20.5</v>
      </c>
      <c r="I79" s="96">
        <f t="shared" si="23"/>
        <v>30.906686229999995</v>
      </c>
      <c r="J79" s="96">
        <f t="shared" si="24"/>
        <v>20.5</v>
      </c>
      <c r="K79" s="96">
        <f t="shared" si="25"/>
        <v>30.906686229999995</v>
      </c>
      <c r="L79" s="96">
        <f t="shared" si="26"/>
        <v>20.5</v>
      </c>
      <c r="M79" s="96">
        <f t="shared" si="27"/>
        <v>30.906686229999995</v>
      </c>
      <c r="N79" s="96">
        <f t="shared" si="28"/>
        <v>20.5</v>
      </c>
      <c r="O79" s="96">
        <f t="shared" si="29"/>
        <v>30.906686229999995</v>
      </c>
      <c r="P79" s="96">
        <f t="shared" si="30"/>
        <v>20.5</v>
      </c>
      <c r="Q79" s="96">
        <f t="shared" si="31"/>
        <v>30.906686229999995</v>
      </c>
      <c r="R79" s="96">
        <f t="shared" si="32"/>
        <v>20.5</v>
      </c>
      <c r="S79" s="96">
        <f t="shared" si="33"/>
        <v>30.906686229999995</v>
      </c>
      <c r="T79" s="96">
        <f t="shared" si="34"/>
        <v>20.5</v>
      </c>
      <c r="U79" s="96">
        <f t="shared" si="35"/>
        <v>30.906686229999995</v>
      </c>
    </row>
    <row r="80" spans="1:21" x14ac:dyDescent="0.3">
      <c r="A80" s="34" t="s">
        <v>21</v>
      </c>
      <c r="B80" s="22">
        <f>B46+0.75</f>
        <v>21.5</v>
      </c>
      <c r="C80" s="95">
        <f t="shared" si="36"/>
        <v>32.461196469999997</v>
      </c>
      <c r="D80" s="96">
        <f t="shared" si="37"/>
        <v>21.5</v>
      </c>
      <c r="E80" s="96">
        <f t="shared" si="19"/>
        <v>32.461196469999997</v>
      </c>
      <c r="F80" s="96">
        <f t="shared" si="20"/>
        <v>21.5</v>
      </c>
      <c r="G80" s="96">
        <f t="shared" si="21"/>
        <v>32.461196469999997</v>
      </c>
      <c r="H80" s="96">
        <f t="shared" si="22"/>
        <v>21.5</v>
      </c>
      <c r="I80" s="96">
        <f t="shared" si="23"/>
        <v>32.461196469999997</v>
      </c>
      <c r="J80" s="96">
        <f t="shared" si="24"/>
        <v>21.5</v>
      </c>
      <c r="K80" s="96">
        <f t="shared" si="25"/>
        <v>32.461196469999997</v>
      </c>
      <c r="L80" s="96">
        <f t="shared" si="26"/>
        <v>21.5</v>
      </c>
      <c r="M80" s="96">
        <f t="shared" si="27"/>
        <v>32.461196469999997</v>
      </c>
      <c r="N80" s="96">
        <f t="shared" si="28"/>
        <v>21.5</v>
      </c>
      <c r="O80" s="96">
        <f t="shared" si="29"/>
        <v>32.461196469999997</v>
      </c>
      <c r="P80" s="96">
        <f t="shared" si="30"/>
        <v>21.5</v>
      </c>
      <c r="Q80" s="96">
        <f t="shared" si="31"/>
        <v>32.461196469999997</v>
      </c>
      <c r="R80" s="96">
        <f t="shared" si="32"/>
        <v>21.5</v>
      </c>
      <c r="S80" s="96">
        <f t="shared" si="33"/>
        <v>32.461196469999997</v>
      </c>
      <c r="T80" s="96">
        <f t="shared" si="34"/>
        <v>21.5</v>
      </c>
      <c r="U80" s="96">
        <f t="shared" si="35"/>
        <v>32.461196469999997</v>
      </c>
    </row>
    <row r="81" spans="1:21" x14ac:dyDescent="0.3">
      <c r="A81" s="34" t="s">
        <v>22</v>
      </c>
      <c r="B81" s="22">
        <f>B47+0.75</f>
        <v>22</v>
      </c>
      <c r="C81" s="95">
        <f t="shared" si="36"/>
        <v>32.504377309999995</v>
      </c>
      <c r="D81" s="96">
        <f t="shared" si="37"/>
        <v>22</v>
      </c>
      <c r="E81" s="96">
        <f t="shared" si="19"/>
        <v>32.504377309999995</v>
      </c>
      <c r="F81" s="96">
        <f t="shared" si="20"/>
        <v>22</v>
      </c>
      <c r="G81" s="96">
        <f t="shared" si="21"/>
        <v>32.504377309999995</v>
      </c>
      <c r="H81" s="96">
        <f t="shared" si="22"/>
        <v>22</v>
      </c>
      <c r="I81" s="96">
        <f t="shared" si="23"/>
        <v>32.504377309999995</v>
      </c>
      <c r="J81" s="96">
        <f t="shared" si="24"/>
        <v>22</v>
      </c>
      <c r="K81" s="96">
        <f t="shared" si="25"/>
        <v>32.504377309999995</v>
      </c>
      <c r="L81" s="96">
        <f t="shared" si="26"/>
        <v>22</v>
      </c>
      <c r="M81" s="96">
        <f t="shared" si="27"/>
        <v>32.504377309999995</v>
      </c>
      <c r="N81" s="96">
        <f t="shared" si="28"/>
        <v>22</v>
      </c>
      <c r="O81" s="96">
        <f t="shared" si="29"/>
        <v>32.504377309999995</v>
      </c>
      <c r="P81" s="96">
        <f t="shared" si="30"/>
        <v>22</v>
      </c>
      <c r="Q81" s="96">
        <f t="shared" si="31"/>
        <v>32.504377309999995</v>
      </c>
      <c r="R81" s="96">
        <f t="shared" si="32"/>
        <v>22</v>
      </c>
      <c r="S81" s="96">
        <f t="shared" si="33"/>
        <v>32.504377309999995</v>
      </c>
      <c r="T81" s="96">
        <f t="shared" si="34"/>
        <v>22</v>
      </c>
      <c r="U81" s="96">
        <f t="shared" si="35"/>
        <v>32.504377309999995</v>
      </c>
    </row>
    <row r="82" spans="1:21" x14ac:dyDescent="0.3">
      <c r="A82" s="34" t="s">
        <v>23</v>
      </c>
      <c r="B82" s="22">
        <f>B48+0.75</f>
        <v>25.5</v>
      </c>
      <c r="C82" s="95">
        <f t="shared" si="36"/>
        <v>37.394607440000001</v>
      </c>
      <c r="D82" s="96">
        <f t="shared" si="37"/>
        <v>25.5</v>
      </c>
      <c r="E82" s="96">
        <f t="shared" si="19"/>
        <v>37.394607440000001</v>
      </c>
      <c r="F82" s="96">
        <f t="shared" si="20"/>
        <v>25.5</v>
      </c>
      <c r="G82" s="96">
        <f t="shared" si="21"/>
        <v>37.394607440000001</v>
      </c>
      <c r="H82" s="96">
        <f t="shared" si="22"/>
        <v>25.5</v>
      </c>
      <c r="I82" s="96">
        <f t="shared" si="23"/>
        <v>37.394607440000001</v>
      </c>
      <c r="J82" s="96">
        <f t="shared" si="24"/>
        <v>25.5</v>
      </c>
      <c r="K82" s="96">
        <f t="shared" si="25"/>
        <v>37.394607440000001</v>
      </c>
      <c r="L82" s="96">
        <f t="shared" si="26"/>
        <v>25.5</v>
      </c>
      <c r="M82" s="96">
        <f t="shared" si="27"/>
        <v>37.394607440000001</v>
      </c>
      <c r="N82" s="96">
        <f t="shared" si="28"/>
        <v>25.5</v>
      </c>
      <c r="O82" s="96">
        <f t="shared" si="29"/>
        <v>37.394607440000001</v>
      </c>
      <c r="P82" s="96">
        <f t="shared" si="30"/>
        <v>25.5</v>
      </c>
      <c r="Q82" s="96">
        <f t="shared" si="31"/>
        <v>37.394607440000001</v>
      </c>
      <c r="R82" s="96">
        <f t="shared" si="32"/>
        <v>25.5</v>
      </c>
      <c r="S82" s="96">
        <f t="shared" si="33"/>
        <v>37.394607440000001</v>
      </c>
      <c r="T82" s="96">
        <f t="shared" si="34"/>
        <v>25.5</v>
      </c>
      <c r="U82" s="96">
        <f t="shared" si="35"/>
        <v>37.394607440000001</v>
      </c>
    </row>
    <row r="83" spans="1:21" x14ac:dyDescent="0.3">
      <c r="A83" s="34" t="s">
        <v>24</v>
      </c>
      <c r="B83" s="22">
        <f>B49+0.75</f>
        <v>26.5</v>
      </c>
      <c r="C83" s="95">
        <f t="shared" si="36"/>
        <v>38.895141629999998</v>
      </c>
      <c r="D83" s="96">
        <f t="shared" si="37"/>
        <v>26.5</v>
      </c>
      <c r="E83" s="96">
        <f t="shared" si="19"/>
        <v>38.895141629999998</v>
      </c>
      <c r="F83" s="96">
        <f t="shared" si="20"/>
        <v>26.5</v>
      </c>
      <c r="G83" s="96">
        <f t="shared" si="21"/>
        <v>38.895141629999998</v>
      </c>
      <c r="H83" s="96">
        <f t="shared" si="22"/>
        <v>26.5</v>
      </c>
      <c r="I83" s="96">
        <f t="shared" si="23"/>
        <v>38.895141629999998</v>
      </c>
      <c r="J83" s="96">
        <f t="shared" si="24"/>
        <v>26.5</v>
      </c>
      <c r="K83" s="96">
        <f t="shared" si="25"/>
        <v>38.895141629999998</v>
      </c>
      <c r="L83" s="96">
        <f t="shared" si="26"/>
        <v>26.5</v>
      </c>
      <c r="M83" s="96">
        <f t="shared" si="27"/>
        <v>38.895141629999998</v>
      </c>
      <c r="N83" s="96">
        <f t="shared" si="28"/>
        <v>26.5</v>
      </c>
      <c r="O83" s="96">
        <f t="shared" si="29"/>
        <v>38.895141629999998</v>
      </c>
      <c r="P83" s="96">
        <f t="shared" si="30"/>
        <v>26.5</v>
      </c>
      <c r="Q83" s="96">
        <f t="shared" si="31"/>
        <v>38.895141629999998</v>
      </c>
      <c r="R83" s="96">
        <f t="shared" si="32"/>
        <v>26.5</v>
      </c>
      <c r="S83" s="96">
        <f t="shared" si="33"/>
        <v>38.895141629999998</v>
      </c>
      <c r="T83" s="96">
        <f t="shared" si="34"/>
        <v>26.5</v>
      </c>
      <c r="U83" s="96">
        <f t="shared" si="35"/>
        <v>38.895141629999998</v>
      </c>
    </row>
    <row r="84" spans="1:21" x14ac:dyDescent="0.3">
      <c r="A84" s="34" t="s">
        <v>25</v>
      </c>
      <c r="B84" s="22">
        <f>B50+0.75</f>
        <v>27.5</v>
      </c>
      <c r="C84" s="95">
        <f t="shared" si="36"/>
        <v>40.395675819999994</v>
      </c>
      <c r="D84" s="96">
        <f t="shared" si="37"/>
        <v>27.5</v>
      </c>
      <c r="E84" s="96">
        <f t="shared" si="19"/>
        <v>40.395675819999994</v>
      </c>
      <c r="F84" s="96">
        <f t="shared" si="20"/>
        <v>27.5</v>
      </c>
      <c r="G84" s="96">
        <f t="shared" si="21"/>
        <v>40.395675819999994</v>
      </c>
      <c r="H84" s="96">
        <f t="shared" si="22"/>
        <v>27.5</v>
      </c>
      <c r="I84" s="96">
        <f t="shared" si="23"/>
        <v>40.395675819999994</v>
      </c>
      <c r="J84" s="96">
        <f t="shared" si="24"/>
        <v>27.5</v>
      </c>
      <c r="K84" s="96">
        <f t="shared" si="25"/>
        <v>40.395675819999994</v>
      </c>
      <c r="L84" s="96">
        <f t="shared" si="26"/>
        <v>27.5</v>
      </c>
      <c r="M84" s="96">
        <f t="shared" si="27"/>
        <v>40.395675819999994</v>
      </c>
      <c r="N84" s="96">
        <f t="shared" si="28"/>
        <v>27.5</v>
      </c>
      <c r="O84" s="96">
        <f t="shared" si="29"/>
        <v>40.395675819999994</v>
      </c>
      <c r="P84" s="96">
        <f t="shared" si="30"/>
        <v>27.5</v>
      </c>
      <c r="Q84" s="96">
        <f t="shared" si="31"/>
        <v>40.395675819999994</v>
      </c>
      <c r="R84" s="96">
        <f t="shared" si="32"/>
        <v>27.5</v>
      </c>
      <c r="S84" s="96">
        <f t="shared" si="33"/>
        <v>40.395675819999994</v>
      </c>
      <c r="T84" s="96">
        <f t="shared" si="34"/>
        <v>27.5</v>
      </c>
      <c r="U84" s="96">
        <f t="shared" si="35"/>
        <v>40.395675819999994</v>
      </c>
    </row>
    <row r="85" spans="1:21" x14ac:dyDescent="0.3">
      <c r="A85" s="35" t="s">
        <v>26</v>
      </c>
      <c r="B85" s="22">
        <f>B51+0.75</f>
        <v>20.5</v>
      </c>
      <c r="C85" s="95">
        <f t="shared" si="36"/>
        <v>31.554398829999997</v>
      </c>
      <c r="D85" s="96">
        <f t="shared" si="37"/>
        <v>20.5</v>
      </c>
      <c r="E85" s="96">
        <f t="shared" si="19"/>
        <v>31.554398829999997</v>
      </c>
      <c r="F85" s="96">
        <f t="shared" si="20"/>
        <v>20.5</v>
      </c>
      <c r="G85" s="96">
        <f t="shared" si="21"/>
        <v>31.554398829999997</v>
      </c>
      <c r="H85" s="96">
        <f t="shared" si="22"/>
        <v>20.5</v>
      </c>
      <c r="I85" s="96">
        <f t="shared" si="23"/>
        <v>31.554398829999997</v>
      </c>
      <c r="J85" s="96">
        <f t="shared" si="24"/>
        <v>20.5</v>
      </c>
      <c r="K85" s="96">
        <f t="shared" si="25"/>
        <v>31.554398829999997</v>
      </c>
      <c r="L85" s="96">
        <f t="shared" si="26"/>
        <v>20.5</v>
      </c>
      <c r="M85" s="96">
        <f t="shared" si="27"/>
        <v>31.554398829999997</v>
      </c>
      <c r="N85" s="96">
        <f t="shared" si="28"/>
        <v>20.5</v>
      </c>
      <c r="O85" s="96">
        <f t="shared" si="29"/>
        <v>31.554398829999997</v>
      </c>
      <c r="P85" s="96">
        <f t="shared" si="30"/>
        <v>20.5</v>
      </c>
      <c r="Q85" s="96">
        <f t="shared" si="31"/>
        <v>31.554398829999997</v>
      </c>
      <c r="R85" s="96">
        <f t="shared" si="32"/>
        <v>20.5</v>
      </c>
      <c r="S85" s="96">
        <f t="shared" si="33"/>
        <v>31.554398829999997</v>
      </c>
      <c r="T85" s="96">
        <f t="shared" si="34"/>
        <v>20.5</v>
      </c>
      <c r="U85" s="96">
        <f t="shared" si="35"/>
        <v>31.554398829999997</v>
      </c>
    </row>
    <row r="86" spans="1:21" x14ac:dyDescent="0.3">
      <c r="A86" s="34" t="s">
        <v>27</v>
      </c>
      <c r="B86" s="22">
        <f>B52+0.75</f>
        <v>21.5</v>
      </c>
      <c r="C86" s="95">
        <f t="shared" si="36"/>
        <v>33.108909069999996</v>
      </c>
      <c r="D86" s="96">
        <f t="shared" si="37"/>
        <v>21.5</v>
      </c>
      <c r="E86" s="96">
        <f t="shared" si="19"/>
        <v>33.108909069999996</v>
      </c>
      <c r="F86" s="96">
        <f t="shared" si="20"/>
        <v>21.5</v>
      </c>
      <c r="G86" s="96">
        <f t="shared" si="21"/>
        <v>33.108909069999996</v>
      </c>
      <c r="H86" s="96">
        <f t="shared" si="22"/>
        <v>21.5</v>
      </c>
      <c r="I86" s="96">
        <f t="shared" si="23"/>
        <v>33.108909069999996</v>
      </c>
      <c r="J86" s="96">
        <f t="shared" si="24"/>
        <v>21.5</v>
      </c>
      <c r="K86" s="96">
        <f t="shared" si="25"/>
        <v>33.108909069999996</v>
      </c>
      <c r="L86" s="96">
        <f t="shared" si="26"/>
        <v>21.5</v>
      </c>
      <c r="M86" s="96">
        <f t="shared" si="27"/>
        <v>33.108909069999996</v>
      </c>
      <c r="N86" s="96">
        <f t="shared" si="28"/>
        <v>21.5</v>
      </c>
      <c r="O86" s="96">
        <f t="shared" si="29"/>
        <v>33.108909069999996</v>
      </c>
      <c r="P86" s="96">
        <f t="shared" si="30"/>
        <v>21.5</v>
      </c>
      <c r="Q86" s="96">
        <f t="shared" si="31"/>
        <v>33.108909069999996</v>
      </c>
      <c r="R86" s="96">
        <f t="shared" si="32"/>
        <v>21.5</v>
      </c>
      <c r="S86" s="96">
        <f t="shared" si="33"/>
        <v>33.108909069999996</v>
      </c>
      <c r="T86" s="96">
        <f t="shared" si="34"/>
        <v>21.5</v>
      </c>
      <c r="U86" s="96">
        <f t="shared" si="35"/>
        <v>33.108909069999996</v>
      </c>
    </row>
    <row r="87" spans="1:21" x14ac:dyDescent="0.3">
      <c r="A87" s="34" t="s">
        <v>28</v>
      </c>
      <c r="B87" s="22">
        <f>B53+0.75</f>
        <v>22</v>
      </c>
      <c r="C87" s="95">
        <f t="shared" si="36"/>
        <v>33.152089909999994</v>
      </c>
      <c r="D87" s="96">
        <f t="shared" si="37"/>
        <v>22</v>
      </c>
      <c r="E87" s="96">
        <f t="shared" si="19"/>
        <v>33.152089909999994</v>
      </c>
      <c r="F87" s="96">
        <f t="shared" si="20"/>
        <v>22</v>
      </c>
      <c r="G87" s="96">
        <f t="shared" si="21"/>
        <v>33.152089909999994</v>
      </c>
      <c r="H87" s="96">
        <f t="shared" si="22"/>
        <v>22</v>
      </c>
      <c r="I87" s="96">
        <f t="shared" si="23"/>
        <v>33.152089909999994</v>
      </c>
      <c r="J87" s="96">
        <f t="shared" si="24"/>
        <v>22</v>
      </c>
      <c r="K87" s="96">
        <f t="shared" si="25"/>
        <v>33.152089909999994</v>
      </c>
      <c r="L87" s="96">
        <f t="shared" si="26"/>
        <v>22</v>
      </c>
      <c r="M87" s="96">
        <f t="shared" si="27"/>
        <v>33.152089909999994</v>
      </c>
      <c r="N87" s="96">
        <f t="shared" si="28"/>
        <v>22</v>
      </c>
      <c r="O87" s="96">
        <f t="shared" si="29"/>
        <v>33.152089909999994</v>
      </c>
      <c r="P87" s="96">
        <f t="shared" si="30"/>
        <v>22</v>
      </c>
      <c r="Q87" s="96">
        <f t="shared" si="31"/>
        <v>33.152089909999994</v>
      </c>
      <c r="R87" s="96">
        <f t="shared" si="32"/>
        <v>22</v>
      </c>
      <c r="S87" s="96">
        <f t="shared" si="33"/>
        <v>33.152089909999994</v>
      </c>
      <c r="T87" s="96">
        <f t="shared" si="34"/>
        <v>22</v>
      </c>
      <c r="U87" s="96">
        <f t="shared" si="35"/>
        <v>33.152089909999994</v>
      </c>
    </row>
    <row r="88" spans="1:21" x14ac:dyDescent="0.3">
      <c r="A88" s="34" t="s">
        <v>29</v>
      </c>
      <c r="B88" s="22">
        <f>B54+0.75</f>
        <v>25.5</v>
      </c>
      <c r="C88" s="95">
        <f t="shared" si="36"/>
        <v>38.042320039999993</v>
      </c>
      <c r="D88" s="96">
        <f t="shared" si="37"/>
        <v>25.5</v>
      </c>
      <c r="E88" s="96">
        <f t="shared" si="19"/>
        <v>38.042320039999993</v>
      </c>
      <c r="F88" s="96">
        <f t="shared" si="20"/>
        <v>25.5</v>
      </c>
      <c r="G88" s="96">
        <f t="shared" si="21"/>
        <v>38.042320039999993</v>
      </c>
      <c r="H88" s="96">
        <f t="shared" si="22"/>
        <v>25.5</v>
      </c>
      <c r="I88" s="96">
        <f t="shared" si="23"/>
        <v>38.042320039999993</v>
      </c>
      <c r="J88" s="96">
        <f t="shared" si="24"/>
        <v>25.5</v>
      </c>
      <c r="K88" s="96">
        <f t="shared" si="25"/>
        <v>38.042320039999993</v>
      </c>
      <c r="L88" s="96">
        <f t="shared" si="26"/>
        <v>25.5</v>
      </c>
      <c r="M88" s="96">
        <f t="shared" si="27"/>
        <v>38.042320039999993</v>
      </c>
      <c r="N88" s="96">
        <f t="shared" si="28"/>
        <v>25.5</v>
      </c>
      <c r="O88" s="96">
        <f t="shared" si="29"/>
        <v>38.042320039999993</v>
      </c>
      <c r="P88" s="96">
        <f t="shared" si="30"/>
        <v>25.5</v>
      </c>
      <c r="Q88" s="96">
        <f t="shared" si="31"/>
        <v>38.042320039999993</v>
      </c>
      <c r="R88" s="96">
        <f t="shared" si="32"/>
        <v>25.5</v>
      </c>
      <c r="S88" s="96">
        <f t="shared" si="33"/>
        <v>38.042320039999993</v>
      </c>
      <c r="T88" s="96">
        <f t="shared" si="34"/>
        <v>25.5</v>
      </c>
      <c r="U88" s="96">
        <f t="shared" si="35"/>
        <v>38.042320039999993</v>
      </c>
    </row>
    <row r="89" spans="1:21" x14ac:dyDescent="0.3">
      <c r="A89" s="34" t="s">
        <v>30</v>
      </c>
      <c r="B89" s="22">
        <f>B55+0.75</f>
        <v>26.5</v>
      </c>
      <c r="C89" s="95">
        <f t="shared" si="36"/>
        <v>39.542854230000003</v>
      </c>
      <c r="D89" s="96">
        <f t="shared" si="37"/>
        <v>26.5</v>
      </c>
      <c r="E89" s="96">
        <f t="shared" si="19"/>
        <v>39.542854230000003</v>
      </c>
      <c r="F89" s="96">
        <f t="shared" si="20"/>
        <v>26.5</v>
      </c>
      <c r="G89" s="96">
        <f t="shared" si="21"/>
        <v>39.542854230000003</v>
      </c>
      <c r="H89" s="96">
        <f t="shared" si="22"/>
        <v>26.5</v>
      </c>
      <c r="I89" s="96">
        <f t="shared" si="23"/>
        <v>39.542854230000003</v>
      </c>
      <c r="J89" s="96">
        <f t="shared" si="24"/>
        <v>26.5</v>
      </c>
      <c r="K89" s="96">
        <f t="shared" si="25"/>
        <v>39.542854230000003</v>
      </c>
      <c r="L89" s="96">
        <f t="shared" si="26"/>
        <v>26.5</v>
      </c>
      <c r="M89" s="96">
        <f t="shared" si="27"/>
        <v>39.542854230000003</v>
      </c>
      <c r="N89" s="96">
        <f t="shared" si="28"/>
        <v>26.5</v>
      </c>
      <c r="O89" s="96">
        <f t="shared" si="29"/>
        <v>39.542854230000003</v>
      </c>
      <c r="P89" s="96">
        <f t="shared" si="30"/>
        <v>26.5</v>
      </c>
      <c r="Q89" s="96">
        <f t="shared" si="31"/>
        <v>39.542854230000003</v>
      </c>
      <c r="R89" s="96">
        <f t="shared" si="32"/>
        <v>26.5</v>
      </c>
      <c r="S89" s="96">
        <f t="shared" si="33"/>
        <v>39.542854230000003</v>
      </c>
      <c r="T89" s="96">
        <f t="shared" si="34"/>
        <v>26.5</v>
      </c>
      <c r="U89" s="96">
        <f t="shared" si="35"/>
        <v>39.542854230000003</v>
      </c>
    </row>
    <row r="90" spans="1:21" x14ac:dyDescent="0.3">
      <c r="A90" s="36" t="s">
        <v>31</v>
      </c>
      <c r="B90" s="19"/>
      <c r="C90" s="95">
        <f>C56+0.1</f>
        <v>4.1499999999999995</v>
      </c>
      <c r="D90" s="96"/>
      <c r="E90" s="96">
        <f t="shared" si="19"/>
        <v>4.1499999999999995</v>
      </c>
      <c r="F90" s="96"/>
      <c r="G90" s="96">
        <f t="shared" si="21"/>
        <v>4.1499999999999995</v>
      </c>
      <c r="H90" s="96"/>
      <c r="I90" s="96">
        <f t="shared" si="23"/>
        <v>4.1499999999999995</v>
      </c>
      <c r="J90" s="96"/>
      <c r="K90" s="96">
        <f t="shared" si="25"/>
        <v>4.1499999999999995</v>
      </c>
      <c r="L90" s="96"/>
      <c r="M90" s="96">
        <f t="shared" si="27"/>
        <v>4.1499999999999995</v>
      </c>
      <c r="N90" s="96"/>
      <c r="O90" s="96">
        <f t="shared" si="29"/>
        <v>4.1499999999999995</v>
      </c>
      <c r="P90" s="96"/>
      <c r="Q90" s="96">
        <f t="shared" si="31"/>
        <v>4.1499999999999995</v>
      </c>
      <c r="R90" s="96"/>
      <c r="S90" s="96">
        <f t="shared" si="33"/>
        <v>4.1499999999999995</v>
      </c>
      <c r="T90" s="96"/>
      <c r="U90" s="96">
        <f t="shared" si="35"/>
        <v>4.1499999999999995</v>
      </c>
    </row>
    <row r="91" spans="1:21" x14ac:dyDescent="0.3">
      <c r="A91" s="34" t="s">
        <v>32</v>
      </c>
      <c r="B91" s="22">
        <f>B57+0.75</f>
        <v>20.5</v>
      </c>
      <c r="C91" s="95">
        <f t="shared" si="36"/>
        <v>30.906686229999995</v>
      </c>
      <c r="D91" s="96">
        <f t="shared" ref="D91:D95" si="38">B91</f>
        <v>20.5</v>
      </c>
      <c r="E91" s="96">
        <f t="shared" si="19"/>
        <v>30.906686229999995</v>
      </c>
      <c r="F91" s="96">
        <f t="shared" ref="F91:F95" si="39">D91</f>
        <v>20.5</v>
      </c>
      <c r="G91" s="96">
        <f t="shared" si="21"/>
        <v>30.906686229999995</v>
      </c>
      <c r="H91" s="96">
        <f t="shared" ref="H91:H95" si="40">F91</f>
        <v>20.5</v>
      </c>
      <c r="I91" s="96">
        <f t="shared" si="23"/>
        <v>30.906686229999995</v>
      </c>
      <c r="J91" s="96">
        <f t="shared" ref="J91:J95" si="41">H91</f>
        <v>20.5</v>
      </c>
      <c r="K91" s="96">
        <f t="shared" si="25"/>
        <v>30.906686229999995</v>
      </c>
      <c r="L91" s="96">
        <f t="shared" ref="L91:L95" si="42">J91</f>
        <v>20.5</v>
      </c>
      <c r="M91" s="96">
        <f t="shared" si="27"/>
        <v>30.906686229999995</v>
      </c>
      <c r="N91" s="96">
        <f t="shared" ref="N91:N95" si="43">L91</f>
        <v>20.5</v>
      </c>
      <c r="O91" s="96">
        <f t="shared" si="29"/>
        <v>30.906686229999995</v>
      </c>
      <c r="P91" s="96">
        <f t="shared" ref="P91:P95" si="44">N91</f>
        <v>20.5</v>
      </c>
      <c r="Q91" s="96">
        <f t="shared" si="31"/>
        <v>30.906686229999995</v>
      </c>
      <c r="R91" s="96">
        <f t="shared" ref="R91:R95" si="45">P91</f>
        <v>20.5</v>
      </c>
      <c r="S91" s="96">
        <f t="shared" si="33"/>
        <v>30.906686229999995</v>
      </c>
      <c r="T91" s="96">
        <f t="shared" ref="T91:T95" si="46">R91</f>
        <v>20.5</v>
      </c>
      <c r="U91" s="96">
        <f t="shared" si="35"/>
        <v>30.906686229999995</v>
      </c>
    </row>
    <row r="92" spans="1:21" x14ac:dyDescent="0.3">
      <c r="A92" s="34" t="s">
        <v>33</v>
      </c>
      <c r="B92" s="22">
        <f>B58+0.75</f>
        <v>21.5</v>
      </c>
      <c r="C92" s="95">
        <f t="shared" si="36"/>
        <v>32.385629999999999</v>
      </c>
      <c r="D92" s="96">
        <f t="shared" si="38"/>
        <v>21.5</v>
      </c>
      <c r="E92" s="96">
        <f t="shared" si="19"/>
        <v>32.385629999999999</v>
      </c>
      <c r="F92" s="96">
        <f t="shared" si="39"/>
        <v>21.5</v>
      </c>
      <c r="G92" s="96">
        <f t="shared" si="21"/>
        <v>32.385629999999999</v>
      </c>
      <c r="H92" s="96">
        <f t="shared" si="40"/>
        <v>21.5</v>
      </c>
      <c r="I92" s="96">
        <f t="shared" si="23"/>
        <v>32.385629999999999</v>
      </c>
      <c r="J92" s="96">
        <f t="shared" si="41"/>
        <v>21.5</v>
      </c>
      <c r="K92" s="96">
        <f t="shared" si="25"/>
        <v>32.385629999999999</v>
      </c>
      <c r="L92" s="96">
        <f t="shared" si="42"/>
        <v>21.5</v>
      </c>
      <c r="M92" s="96">
        <f t="shared" si="27"/>
        <v>32.385629999999999</v>
      </c>
      <c r="N92" s="96">
        <f t="shared" si="43"/>
        <v>21.5</v>
      </c>
      <c r="O92" s="96">
        <f t="shared" si="29"/>
        <v>32.385629999999999</v>
      </c>
      <c r="P92" s="96">
        <f t="shared" si="44"/>
        <v>21.5</v>
      </c>
      <c r="Q92" s="96">
        <f t="shared" si="31"/>
        <v>32.385629999999999</v>
      </c>
      <c r="R92" s="96">
        <f t="shared" si="45"/>
        <v>21.5</v>
      </c>
      <c r="S92" s="96">
        <f t="shared" si="33"/>
        <v>32.385629999999999</v>
      </c>
      <c r="T92" s="96">
        <f t="shared" si="46"/>
        <v>21.5</v>
      </c>
      <c r="U92" s="96">
        <f t="shared" si="35"/>
        <v>32.385629999999999</v>
      </c>
    </row>
    <row r="93" spans="1:21" x14ac:dyDescent="0.3">
      <c r="A93" s="34" t="s">
        <v>34</v>
      </c>
      <c r="B93" s="22">
        <f>B59+0.75</f>
        <v>22</v>
      </c>
      <c r="C93" s="95">
        <f t="shared" si="36"/>
        <v>32.504377309999995</v>
      </c>
      <c r="D93" s="96">
        <f t="shared" si="38"/>
        <v>22</v>
      </c>
      <c r="E93" s="96">
        <f t="shared" si="19"/>
        <v>32.504377309999995</v>
      </c>
      <c r="F93" s="96">
        <f t="shared" si="39"/>
        <v>22</v>
      </c>
      <c r="G93" s="96">
        <f t="shared" si="21"/>
        <v>32.504377309999995</v>
      </c>
      <c r="H93" s="96">
        <f t="shared" si="40"/>
        <v>22</v>
      </c>
      <c r="I93" s="96">
        <f t="shared" si="23"/>
        <v>32.504377309999995</v>
      </c>
      <c r="J93" s="96">
        <f t="shared" si="41"/>
        <v>22</v>
      </c>
      <c r="K93" s="96">
        <f t="shared" si="25"/>
        <v>32.504377309999995</v>
      </c>
      <c r="L93" s="96">
        <f t="shared" si="42"/>
        <v>22</v>
      </c>
      <c r="M93" s="96">
        <f t="shared" si="27"/>
        <v>32.504377309999995</v>
      </c>
      <c r="N93" s="96">
        <f t="shared" si="43"/>
        <v>22</v>
      </c>
      <c r="O93" s="96">
        <f t="shared" si="29"/>
        <v>32.504377309999995</v>
      </c>
      <c r="P93" s="96">
        <f t="shared" si="44"/>
        <v>22</v>
      </c>
      <c r="Q93" s="96">
        <f t="shared" si="31"/>
        <v>32.504377309999995</v>
      </c>
      <c r="R93" s="96">
        <f t="shared" si="45"/>
        <v>22</v>
      </c>
      <c r="S93" s="96">
        <f t="shared" si="33"/>
        <v>32.504377309999995</v>
      </c>
      <c r="T93" s="96">
        <f t="shared" si="46"/>
        <v>22</v>
      </c>
      <c r="U93" s="96">
        <f t="shared" si="35"/>
        <v>32.504377309999995</v>
      </c>
    </row>
    <row r="94" spans="1:21" x14ac:dyDescent="0.3">
      <c r="A94" s="34" t="s">
        <v>35</v>
      </c>
      <c r="B94" s="22">
        <f>B60+0.75</f>
        <v>25.5</v>
      </c>
      <c r="C94" s="95">
        <f t="shared" si="36"/>
        <v>37.394607440000001</v>
      </c>
      <c r="D94" s="96">
        <f t="shared" si="38"/>
        <v>25.5</v>
      </c>
      <c r="E94" s="96">
        <f t="shared" si="19"/>
        <v>37.394607440000001</v>
      </c>
      <c r="F94" s="96">
        <f t="shared" si="39"/>
        <v>25.5</v>
      </c>
      <c r="G94" s="96">
        <f t="shared" si="21"/>
        <v>37.394607440000001</v>
      </c>
      <c r="H94" s="96">
        <f t="shared" si="40"/>
        <v>25.5</v>
      </c>
      <c r="I94" s="96">
        <f t="shared" si="23"/>
        <v>37.394607440000001</v>
      </c>
      <c r="J94" s="96">
        <f t="shared" si="41"/>
        <v>25.5</v>
      </c>
      <c r="K94" s="96">
        <f t="shared" si="25"/>
        <v>37.394607440000001</v>
      </c>
      <c r="L94" s="96">
        <f t="shared" si="42"/>
        <v>25.5</v>
      </c>
      <c r="M94" s="96">
        <f t="shared" si="27"/>
        <v>37.394607440000001</v>
      </c>
      <c r="N94" s="96">
        <f t="shared" si="43"/>
        <v>25.5</v>
      </c>
      <c r="O94" s="96">
        <f t="shared" si="29"/>
        <v>37.394607440000001</v>
      </c>
      <c r="P94" s="96">
        <f t="shared" si="44"/>
        <v>25.5</v>
      </c>
      <c r="Q94" s="96">
        <f t="shared" si="31"/>
        <v>37.394607440000001</v>
      </c>
      <c r="R94" s="96">
        <f t="shared" si="45"/>
        <v>25.5</v>
      </c>
      <c r="S94" s="96">
        <f t="shared" si="33"/>
        <v>37.394607440000001</v>
      </c>
      <c r="T94" s="96">
        <f t="shared" si="46"/>
        <v>25.5</v>
      </c>
      <c r="U94" s="96">
        <f t="shared" si="35"/>
        <v>37.394607440000001</v>
      </c>
    </row>
    <row r="95" spans="1:21" x14ac:dyDescent="0.3">
      <c r="A95" s="36" t="s">
        <v>31</v>
      </c>
      <c r="B95" s="19"/>
      <c r="C95" s="95">
        <f>C61+0.1</f>
        <v>4.1499999999999995</v>
      </c>
      <c r="D95" s="96"/>
      <c r="E95" s="96">
        <f t="shared" si="19"/>
        <v>4.1499999999999995</v>
      </c>
      <c r="F95" s="96"/>
      <c r="G95" s="96">
        <f t="shared" si="21"/>
        <v>4.1499999999999995</v>
      </c>
      <c r="H95" s="96"/>
      <c r="I95" s="96">
        <f t="shared" si="23"/>
        <v>4.1499999999999995</v>
      </c>
      <c r="J95" s="96"/>
      <c r="K95" s="96">
        <f t="shared" si="25"/>
        <v>4.1499999999999995</v>
      </c>
      <c r="L95" s="96"/>
      <c r="M95" s="96">
        <f t="shared" si="27"/>
        <v>4.1499999999999995</v>
      </c>
      <c r="N95" s="96"/>
      <c r="O95" s="96">
        <f t="shared" si="29"/>
        <v>4.1499999999999995</v>
      </c>
      <c r="P95" s="96"/>
      <c r="Q95" s="96">
        <f t="shared" si="31"/>
        <v>4.1499999999999995</v>
      </c>
      <c r="R95" s="96"/>
      <c r="S95" s="96">
        <f t="shared" si="33"/>
        <v>4.1499999999999995</v>
      </c>
      <c r="T95" s="96"/>
      <c r="U95" s="96">
        <f t="shared" si="35"/>
        <v>4.1499999999999995</v>
      </c>
    </row>
    <row r="96" spans="1:21" x14ac:dyDescent="0.3">
      <c r="A96" s="46" t="s">
        <v>36</v>
      </c>
      <c r="B96" s="47"/>
      <c r="C96" s="48"/>
      <c r="D96" s="49"/>
      <c r="E96" s="50"/>
      <c r="F96" s="50"/>
      <c r="G96" s="50"/>
      <c r="H96" s="50"/>
      <c r="I96" s="50"/>
      <c r="J96" s="50"/>
      <c r="K96" s="50"/>
      <c r="L96" s="50"/>
      <c r="M96" s="50"/>
      <c r="N96" s="50"/>
      <c r="O96" s="50"/>
      <c r="P96" s="50"/>
      <c r="Q96" s="50"/>
      <c r="R96" s="50"/>
      <c r="S96" s="50"/>
      <c r="T96" s="50"/>
      <c r="U96" s="51"/>
    </row>
    <row r="97" spans="1:21" x14ac:dyDescent="0.3">
      <c r="A97" s="58"/>
      <c r="B97" s="60" t="s">
        <v>37</v>
      </c>
      <c r="C97" s="60"/>
      <c r="D97" s="52"/>
      <c r="E97" s="53"/>
      <c r="F97" s="53"/>
      <c r="G97" s="53"/>
      <c r="H97" s="53"/>
      <c r="I97" s="53"/>
      <c r="J97" s="53"/>
      <c r="K97" s="53"/>
      <c r="L97" s="53"/>
      <c r="M97" s="53"/>
      <c r="N97" s="53"/>
      <c r="O97" s="53"/>
      <c r="P97" s="53"/>
      <c r="Q97" s="53"/>
      <c r="R97" s="53"/>
      <c r="S97" s="53"/>
      <c r="T97" s="53"/>
      <c r="U97" s="54"/>
    </row>
    <row r="98" spans="1:21" x14ac:dyDescent="0.3">
      <c r="A98" s="59"/>
      <c r="B98" s="24" t="s">
        <v>12</v>
      </c>
      <c r="C98" s="25" t="s">
        <v>13</v>
      </c>
      <c r="D98" s="52"/>
      <c r="E98" s="53"/>
      <c r="F98" s="53"/>
      <c r="G98" s="53"/>
      <c r="H98" s="53"/>
      <c r="I98" s="53"/>
      <c r="J98" s="53"/>
      <c r="K98" s="53"/>
      <c r="L98" s="53"/>
      <c r="M98" s="53"/>
      <c r="N98" s="53"/>
      <c r="O98" s="53"/>
      <c r="P98" s="53"/>
      <c r="Q98" s="53"/>
      <c r="R98" s="53"/>
      <c r="S98" s="53"/>
      <c r="T98" s="53"/>
      <c r="U98" s="54"/>
    </row>
    <row r="99" spans="1:21" x14ac:dyDescent="0.3">
      <c r="A99" s="37" t="s">
        <v>38</v>
      </c>
      <c r="B99" s="22">
        <f>B65+0.75</f>
        <v>46.5</v>
      </c>
      <c r="C99" s="23"/>
      <c r="D99" s="52"/>
      <c r="E99" s="53"/>
      <c r="F99" s="53"/>
      <c r="G99" s="53"/>
      <c r="H99" s="53"/>
      <c r="I99" s="53"/>
      <c r="J99" s="53"/>
      <c r="K99" s="53"/>
      <c r="L99" s="53"/>
      <c r="M99" s="53"/>
      <c r="N99" s="53"/>
      <c r="O99" s="53"/>
      <c r="P99" s="53"/>
      <c r="Q99" s="53"/>
      <c r="R99" s="53"/>
      <c r="S99" s="53"/>
      <c r="T99" s="53"/>
      <c r="U99" s="54"/>
    </row>
    <row r="100" spans="1:21" x14ac:dyDescent="0.3">
      <c r="A100" s="37" t="s">
        <v>39</v>
      </c>
      <c r="B100" s="22">
        <f>B66+0.75</f>
        <v>46.5</v>
      </c>
      <c r="C100" s="43"/>
      <c r="D100" s="52"/>
      <c r="E100" s="53"/>
      <c r="F100" s="53"/>
      <c r="G100" s="53"/>
      <c r="H100" s="53"/>
      <c r="I100" s="53"/>
      <c r="J100" s="53"/>
      <c r="K100" s="53"/>
      <c r="L100" s="53"/>
      <c r="M100" s="53"/>
      <c r="N100" s="53"/>
      <c r="O100" s="53"/>
      <c r="P100" s="53"/>
      <c r="Q100" s="53"/>
      <c r="R100" s="53"/>
      <c r="S100" s="53"/>
      <c r="T100" s="53"/>
      <c r="U100" s="54"/>
    </row>
    <row r="101" spans="1:21" ht="15" thickBot="1" x14ac:dyDescent="0.35">
      <c r="A101" s="38" t="s">
        <v>31</v>
      </c>
      <c r="B101" s="22"/>
      <c r="C101" s="22">
        <f>C67+0.1</f>
        <v>4.1499999999999995</v>
      </c>
      <c r="D101" s="55"/>
      <c r="E101" s="56"/>
      <c r="F101" s="56"/>
      <c r="G101" s="56"/>
      <c r="H101" s="56"/>
      <c r="I101" s="56"/>
      <c r="J101" s="56"/>
      <c r="K101" s="56"/>
      <c r="L101" s="56"/>
      <c r="M101" s="56"/>
      <c r="N101" s="56"/>
      <c r="O101" s="56"/>
      <c r="P101" s="56"/>
      <c r="Q101" s="56"/>
      <c r="R101" s="56"/>
      <c r="S101" s="56"/>
      <c r="T101" s="56"/>
      <c r="U101" s="57"/>
    </row>
    <row r="102" spans="1:21" x14ac:dyDescent="0.3">
      <c r="A102" s="30"/>
      <c r="B102" s="27"/>
      <c r="C102" s="30"/>
      <c r="D102" s="28"/>
      <c r="E102" s="30"/>
      <c r="F102" s="28"/>
      <c r="G102" s="30"/>
      <c r="H102" s="28"/>
      <c r="I102" s="30"/>
      <c r="J102" s="28"/>
      <c r="K102" s="30"/>
      <c r="L102" s="28"/>
      <c r="M102" s="30"/>
      <c r="N102" s="28"/>
      <c r="O102" s="30"/>
      <c r="P102" s="28"/>
      <c r="Q102" s="30"/>
      <c r="R102" s="28"/>
      <c r="S102" s="30"/>
      <c r="T102" s="28"/>
      <c r="U102" s="30"/>
    </row>
    <row r="103" spans="1:21" ht="15" thickBot="1" x14ac:dyDescent="0.35">
      <c r="A103" s="30"/>
      <c r="B103" s="27"/>
      <c r="C103" s="30"/>
      <c r="D103" s="28"/>
      <c r="E103" s="30"/>
      <c r="F103" s="28"/>
      <c r="G103" s="30"/>
      <c r="H103" s="28"/>
      <c r="I103" s="30"/>
      <c r="J103" s="28"/>
      <c r="K103" s="30"/>
      <c r="L103" s="28"/>
      <c r="M103" s="30"/>
      <c r="N103" s="28"/>
      <c r="O103" s="30"/>
      <c r="P103" s="28"/>
      <c r="Q103" s="30"/>
      <c r="R103" s="28"/>
      <c r="S103" s="30"/>
      <c r="T103" s="28"/>
      <c r="U103" s="30"/>
    </row>
    <row r="104" spans="1:21" ht="18" x14ac:dyDescent="0.35">
      <c r="A104" s="61" t="s">
        <v>0</v>
      </c>
      <c r="B104" s="63" t="s">
        <v>44</v>
      </c>
      <c r="C104" s="63"/>
      <c r="D104" s="63"/>
      <c r="E104" s="63"/>
      <c r="F104" s="63"/>
      <c r="G104" s="63"/>
      <c r="H104" s="63"/>
      <c r="I104" s="63"/>
      <c r="J104" s="63"/>
      <c r="K104" s="63"/>
      <c r="L104" s="63"/>
      <c r="M104" s="63"/>
      <c r="N104" s="63"/>
      <c r="O104" s="63"/>
      <c r="P104" s="63"/>
      <c r="Q104" s="63"/>
      <c r="R104" s="63"/>
      <c r="S104" s="63"/>
      <c r="T104" s="63"/>
      <c r="U104" s="64"/>
    </row>
    <row r="105" spans="1:21" x14ac:dyDescent="0.3">
      <c r="A105" s="62"/>
      <c r="B105" s="65" t="s">
        <v>2</v>
      </c>
      <c r="C105" s="65"/>
      <c r="D105" s="66" t="s">
        <v>3</v>
      </c>
      <c r="E105" s="67"/>
      <c r="F105" s="68" t="s">
        <v>4</v>
      </c>
      <c r="G105" s="69"/>
      <c r="H105" s="70" t="s">
        <v>5</v>
      </c>
      <c r="I105" s="71"/>
      <c r="J105" s="72" t="s">
        <v>6</v>
      </c>
      <c r="K105" s="73"/>
      <c r="L105" s="74" t="s">
        <v>7</v>
      </c>
      <c r="M105" s="75"/>
      <c r="N105" s="76" t="s">
        <v>8</v>
      </c>
      <c r="O105" s="77"/>
      <c r="P105" s="78" t="s">
        <v>9</v>
      </c>
      <c r="Q105" s="79"/>
      <c r="R105" s="80" t="s">
        <v>10</v>
      </c>
      <c r="S105" s="81"/>
      <c r="T105" s="82" t="s">
        <v>11</v>
      </c>
      <c r="U105" s="83"/>
    </row>
    <row r="106" spans="1:21" x14ac:dyDescent="0.3">
      <c r="A106" s="62"/>
      <c r="B106" s="21" t="s">
        <v>12</v>
      </c>
      <c r="C106" s="21" t="s">
        <v>13</v>
      </c>
      <c r="D106" s="21" t="s">
        <v>12</v>
      </c>
      <c r="E106" s="21" t="s">
        <v>13</v>
      </c>
      <c r="F106" s="21" t="s">
        <v>12</v>
      </c>
      <c r="G106" s="21" t="s">
        <v>13</v>
      </c>
      <c r="H106" s="21" t="s">
        <v>12</v>
      </c>
      <c r="I106" s="21" t="s">
        <v>13</v>
      </c>
      <c r="J106" s="21" t="s">
        <v>12</v>
      </c>
      <c r="K106" s="21" t="s">
        <v>13</v>
      </c>
      <c r="L106" s="21" t="s">
        <v>12</v>
      </c>
      <c r="M106" s="21" t="s">
        <v>13</v>
      </c>
      <c r="N106" s="21" t="s">
        <v>12</v>
      </c>
      <c r="O106" s="21" t="s">
        <v>13</v>
      </c>
      <c r="P106" s="21" t="s">
        <v>12</v>
      </c>
      <c r="Q106" s="21" t="s">
        <v>13</v>
      </c>
      <c r="R106" s="21" t="s">
        <v>12</v>
      </c>
      <c r="S106" s="21" t="s">
        <v>13</v>
      </c>
      <c r="T106" s="21" t="s">
        <v>12</v>
      </c>
      <c r="U106" s="33" t="s">
        <v>13</v>
      </c>
    </row>
    <row r="107" spans="1:21" x14ac:dyDescent="0.3">
      <c r="A107" s="34" t="s">
        <v>14</v>
      </c>
      <c r="B107" s="22">
        <f>B73+0.75</f>
        <v>19.25</v>
      </c>
      <c r="C107" s="95">
        <f>C73*1.039</f>
        <v>28.881774714249996</v>
      </c>
      <c r="D107" s="96">
        <f>B107</f>
        <v>19.25</v>
      </c>
      <c r="E107" s="96">
        <f t="shared" ref="E107:E129" si="47">C107</f>
        <v>28.881774714249996</v>
      </c>
      <c r="F107" s="96">
        <f t="shared" ref="F107:F129" si="48">D107</f>
        <v>19.25</v>
      </c>
      <c r="G107" s="96">
        <f t="shared" ref="G107:G129" si="49">E107</f>
        <v>28.881774714249996</v>
      </c>
      <c r="H107" s="96">
        <f t="shared" ref="H107:H129" si="50">F107</f>
        <v>19.25</v>
      </c>
      <c r="I107" s="96">
        <f t="shared" ref="I107:I129" si="51">G107</f>
        <v>28.881774714249996</v>
      </c>
      <c r="J107" s="96">
        <f t="shared" ref="J107:J129" si="52">H107</f>
        <v>19.25</v>
      </c>
      <c r="K107" s="96">
        <f t="shared" ref="K107:K129" si="53">I107</f>
        <v>28.881774714249996</v>
      </c>
      <c r="L107" s="96">
        <f t="shared" ref="L107:L129" si="54">J107</f>
        <v>19.25</v>
      </c>
      <c r="M107" s="96">
        <f t="shared" ref="M107:M129" si="55">K107</f>
        <v>28.881774714249996</v>
      </c>
      <c r="N107" s="96">
        <f t="shared" ref="N107:N129" si="56">L107</f>
        <v>19.25</v>
      </c>
      <c r="O107" s="96">
        <f t="shared" ref="O107:O129" si="57">M107</f>
        <v>28.881774714249996</v>
      </c>
      <c r="P107" s="96">
        <f t="shared" ref="P107:P129" si="58">N107</f>
        <v>19.25</v>
      </c>
      <c r="Q107" s="96">
        <f t="shared" ref="Q107:Q129" si="59">O107</f>
        <v>28.881774714249996</v>
      </c>
      <c r="R107" s="96">
        <f t="shared" ref="R107:R129" si="60">P107</f>
        <v>19.25</v>
      </c>
      <c r="S107" s="96">
        <f t="shared" ref="S107:S129" si="61">Q107</f>
        <v>28.881774714249996</v>
      </c>
      <c r="T107" s="96">
        <f t="shared" ref="T107:T129" si="62">R107</f>
        <v>19.25</v>
      </c>
      <c r="U107" s="96">
        <f t="shared" ref="U107:U129" si="63">S107</f>
        <v>28.881774714249996</v>
      </c>
    </row>
    <row r="108" spans="1:21" x14ac:dyDescent="0.3">
      <c r="A108" s="34" t="s">
        <v>15</v>
      </c>
      <c r="B108" s="22">
        <f>B74+0.75</f>
        <v>20.25</v>
      </c>
      <c r="C108" s="95">
        <f t="shared" ref="C108:C128" si="64">C74*1.039</f>
        <v>30.496910853609993</v>
      </c>
      <c r="D108" s="96">
        <f t="shared" ref="D108:D129" si="65">B108</f>
        <v>20.25</v>
      </c>
      <c r="E108" s="96">
        <f t="shared" si="47"/>
        <v>30.496910853609993</v>
      </c>
      <c r="F108" s="96">
        <f t="shared" si="48"/>
        <v>20.25</v>
      </c>
      <c r="G108" s="96">
        <f t="shared" si="49"/>
        <v>30.496910853609993</v>
      </c>
      <c r="H108" s="96">
        <f t="shared" si="50"/>
        <v>20.25</v>
      </c>
      <c r="I108" s="96">
        <f t="shared" si="51"/>
        <v>30.496910853609993</v>
      </c>
      <c r="J108" s="96">
        <f t="shared" si="52"/>
        <v>20.25</v>
      </c>
      <c r="K108" s="96">
        <f t="shared" si="53"/>
        <v>30.496910853609993</v>
      </c>
      <c r="L108" s="96">
        <f t="shared" si="54"/>
        <v>20.25</v>
      </c>
      <c r="M108" s="96">
        <f t="shared" si="55"/>
        <v>30.496910853609993</v>
      </c>
      <c r="N108" s="96">
        <f t="shared" si="56"/>
        <v>20.25</v>
      </c>
      <c r="O108" s="96">
        <f t="shared" si="57"/>
        <v>30.496910853609993</v>
      </c>
      <c r="P108" s="96">
        <f t="shared" si="58"/>
        <v>20.25</v>
      </c>
      <c r="Q108" s="96">
        <f t="shared" si="59"/>
        <v>30.496910853609993</v>
      </c>
      <c r="R108" s="96">
        <f t="shared" si="60"/>
        <v>20.25</v>
      </c>
      <c r="S108" s="96">
        <f t="shared" si="61"/>
        <v>30.496910853609993</v>
      </c>
      <c r="T108" s="96">
        <f t="shared" si="62"/>
        <v>20.25</v>
      </c>
      <c r="U108" s="96">
        <f t="shared" si="63"/>
        <v>30.496910853609993</v>
      </c>
    </row>
    <row r="109" spans="1:21" x14ac:dyDescent="0.3">
      <c r="A109" s="34" t="s">
        <v>16</v>
      </c>
      <c r="B109" s="22">
        <f>B75+0.75</f>
        <v>20.75</v>
      </c>
      <c r="C109" s="95">
        <f t="shared" si="64"/>
        <v>30.609073085509991</v>
      </c>
      <c r="D109" s="96">
        <f t="shared" si="65"/>
        <v>20.75</v>
      </c>
      <c r="E109" s="96">
        <f t="shared" si="47"/>
        <v>30.609073085509991</v>
      </c>
      <c r="F109" s="96">
        <f t="shared" si="48"/>
        <v>20.75</v>
      </c>
      <c r="G109" s="96">
        <f t="shared" si="49"/>
        <v>30.609073085509991</v>
      </c>
      <c r="H109" s="96">
        <f t="shared" si="50"/>
        <v>20.75</v>
      </c>
      <c r="I109" s="96">
        <f t="shared" si="51"/>
        <v>30.609073085509991</v>
      </c>
      <c r="J109" s="96">
        <f t="shared" si="52"/>
        <v>20.75</v>
      </c>
      <c r="K109" s="96">
        <f t="shared" si="53"/>
        <v>30.609073085509991</v>
      </c>
      <c r="L109" s="96">
        <f t="shared" si="54"/>
        <v>20.75</v>
      </c>
      <c r="M109" s="96">
        <f t="shared" si="55"/>
        <v>30.609073085509991</v>
      </c>
      <c r="N109" s="96">
        <f t="shared" si="56"/>
        <v>20.75</v>
      </c>
      <c r="O109" s="96">
        <f t="shared" si="57"/>
        <v>30.609073085509991</v>
      </c>
      <c r="P109" s="96">
        <f t="shared" si="58"/>
        <v>20.75</v>
      </c>
      <c r="Q109" s="96">
        <f t="shared" si="59"/>
        <v>30.609073085509991</v>
      </c>
      <c r="R109" s="96">
        <f t="shared" si="60"/>
        <v>20.75</v>
      </c>
      <c r="S109" s="96">
        <f t="shared" si="61"/>
        <v>30.609073085509991</v>
      </c>
      <c r="T109" s="96">
        <f t="shared" si="62"/>
        <v>20.75</v>
      </c>
      <c r="U109" s="96">
        <f t="shared" si="63"/>
        <v>30.609073085509991</v>
      </c>
    </row>
    <row r="110" spans="1:21" x14ac:dyDescent="0.3">
      <c r="A110" s="34" t="s">
        <v>17</v>
      </c>
      <c r="B110" s="22">
        <f>B76+0.75</f>
        <v>24.25</v>
      </c>
      <c r="C110" s="95">
        <f t="shared" si="64"/>
        <v>35.723670860149994</v>
      </c>
      <c r="D110" s="96">
        <f t="shared" si="65"/>
        <v>24.25</v>
      </c>
      <c r="E110" s="96">
        <f t="shared" si="47"/>
        <v>35.723670860149994</v>
      </c>
      <c r="F110" s="96">
        <f t="shared" si="48"/>
        <v>24.25</v>
      </c>
      <c r="G110" s="96">
        <f t="shared" si="49"/>
        <v>35.723670860149994</v>
      </c>
      <c r="H110" s="96">
        <f t="shared" si="50"/>
        <v>24.25</v>
      </c>
      <c r="I110" s="96">
        <f t="shared" si="51"/>
        <v>35.723670860149994</v>
      </c>
      <c r="J110" s="96">
        <f t="shared" si="52"/>
        <v>24.25</v>
      </c>
      <c r="K110" s="96">
        <f t="shared" si="53"/>
        <v>35.723670860149994</v>
      </c>
      <c r="L110" s="96">
        <f t="shared" si="54"/>
        <v>24.25</v>
      </c>
      <c r="M110" s="96">
        <f t="shared" si="55"/>
        <v>35.723670860149994</v>
      </c>
      <c r="N110" s="96">
        <f t="shared" si="56"/>
        <v>24.25</v>
      </c>
      <c r="O110" s="96">
        <f t="shared" si="57"/>
        <v>35.723670860149994</v>
      </c>
      <c r="P110" s="96">
        <f t="shared" si="58"/>
        <v>24.25</v>
      </c>
      <c r="Q110" s="96">
        <f t="shared" si="59"/>
        <v>35.723670860149994</v>
      </c>
      <c r="R110" s="96">
        <f t="shared" si="60"/>
        <v>24.25</v>
      </c>
      <c r="S110" s="96">
        <f t="shared" si="61"/>
        <v>35.723670860149994</v>
      </c>
      <c r="T110" s="96">
        <f t="shared" si="62"/>
        <v>24.25</v>
      </c>
      <c r="U110" s="96">
        <f t="shared" si="63"/>
        <v>35.723670860149994</v>
      </c>
    </row>
    <row r="111" spans="1:21" x14ac:dyDescent="0.3">
      <c r="A111" s="34" t="s">
        <v>18</v>
      </c>
      <c r="B111" s="22">
        <f>B77+0.75</f>
        <v>25.25</v>
      </c>
      <c r="C111" s="95">
        <f t="shared" si="64"/>
        <v>37.282725883559998</v>
      </c>
      <c r="D111" s="96">
        <f t="shared" si="65"/>
        <v>25.25</v>
      </c>
      <c r="E111" s="96">
        <f t="shared" si="47"/>
        <v>37.282725883559998</v>
      </c>
      <c r="F111" s="96">
        <f t="shared" si="48"/>
        <v>25.25</v>
      </c>
      <c r="G111" s="96">
        <f t="shared" si="49"/>
        <v>37.282725883559998</v>
      </c>
      <c r="H111" s="96">
        <f t="shared" si="50"/>
        <v>25.25</v>
      </c>
      <c r="I111" s="96">
        <f t="shared" si="51"/>
        <v>37.282725883559998</v>
      </c>
      <c r="J111" s="96">
        <f t="shared" si="52"/>
        <v>25.25</v>
      </c>
      <c r="K111" s="96">
        <f t="shared" si="53"/>
        <v>37.282725883559998</v>
      </c>
      <c r="L111" s="96">
        <f t="shared" si="54"/>
        <v>25.25</v>
      </c>
      <c r="M111" s="96">
        <f t="shared" si="55"/>
        <v>37.282725883559998</v>
      </c>
      <c r="N111" s="96">
        <f t="shared" si="56"/>
        <v>25.25</v>
      </c>
      <c r="O111" s="96">
        <f t="shared" si="57"/>
        <v>37.282725883559998</v>
      </c>
      <c r="P111" s="96">
        <f t="shared" si="58"/>
        <v>25.25</v>
      </c>
      <c r="Q111" s="96">
        <f t="shared" si="59"/>
        <v>37.282725883559998</v>
      </c>
      <c r="R111" s="96">
        <f t="shared" si="60"/>
        <v>25.25</v>
      </c>
      <c r="S111" s="96">
        <f t="shared" si="61"/>
        <v>37.282725883559998</v>
      </c>
      <c r="T111" s="96">
        <f t="shared" si="62"/>
        <v>25.25</v>
      </c>
      <c r="U111" s="96">
        <f t="shared" si="63"/>
        <v>37.282725883559998</v>
      </c>
    </row>
    <row r="112" spans="1:21" x14ac:dyDescent="0.3">
      <c r="A112" s="34" t="s">
        <v>19</v>
      </c>
      <c r="B112" s="22">
        <f>B78+0.75</f>
        <v>26.25</v>
      </c>
      <c r="C112" s="95">
        <f t="shared" si="64"/>
        <v>38.852997130159999</v>
      </c>
      <c r="D112" s="96">
        <f t="shared" si="65"/>
        <v>26.25</v>
      </c>
      <c r="E112" s="96">
        <f t="shared" si="47"/>
        <v>38.852997130159999</v>
      </c>
      <c r="F112" s="96">
        <f t="shared" si="48"/>
        <v>26.25</v>
      </c>
      <c r="G112" s="96">
        <f t="shared" si="49"/>
        <v>38.852997130159999</v>
      </c>
      <c r="H112" s="96">
        <f t="shared" si="50"/>
        <v>26.25</v>
      </c>
      <c r="I112" s="96">
        <f t="shared" si="51"/>
        <v>38.852997130159999</v>
      </c>
      <c r="J112" s="96">
        <f t="shared" si="52"/>
        <v>26.25</v>
      </c>
      <c r="K112" s="96">
        <f t="shared" si="53"/>
        <v>38.852997130159999</v>
      </c>
      <c r="L112" s="96">
        <f t="shared" si="54"/>
        <v>26.25</v>
      </c>
      <c r="M112" s="96">
        <f t="shared" si="55"/>
        <v>38.852997130159999</v>
      </c>
      <c r="N112" s="96">
        <f t="shared" si="56"/>
        <v>26.25</v>
      </c>
      <c r="O112" s="96">
        <f t="shared" si="57"/>
        <v>38.852997130159999</v>
      </c>
      <c r="P112" s="96">
        <f t="shared" si="58"/>
        <v>26.25</v>
      </c>
      <c r="Q112" s="96">
        <f t="shared" si="59"/>
        <v>38.852997130159999</v>
      </c>
      <c r="R112" s="96">
        <f t="shared" si="60"/>
        <v>26.25</v>
      </c>
      <c r="S112" s="96">
        <f t="shared" si="61"/>
        <v>38.852997130159999</v>
      </c>
      <c r="T112" s="96">
        <f t="shared" si="62"/>
        <v>26.25</v>
      </c>
      <c r="U112" s="96">
        <f t="shared" si="63"/>
        <v>38.852997130159999</v>
      </c>
    </row>
    <row r="113" spans="1:21" x14ac:dyDescent="0.3">
      <c r="A113" s="34" t="s">
        <v>20</v>
      </c>
      <c r="B113" s="22">
        <f>B79+0.75</f>
        <v>21.25</v>
      </c>
      <c r="C113" s="95">
        <f t="shared" si="64"/>
        <v>32.112046992969994</v>
      </c>
      <c r="D113" s="96">
        <f t="shared" si="65"/>
        <v>21.25</v>
      </c>
      <c r="E113" s="96">
        <f t="shared" si="47"/>
        <v>32.112046992969994</v>
      </c>
      <c r="F113" s="96">
        <f t="shared" si="48"/>
        <v>21.25</v>
      </c>
      <c r="G113" s="96">
        <f t="shared" si="49"/>
        <v>32.112046992969994</v>
      </c>
      <c r="H113" s="96">
        <f t="shared" si="50"/>
        <v>21.25</v>
      </c>
      <c r="I113" s="96">
        <f t="shared" si="51"/>
        <v>32.112046992969994</v>
      </c>
      <c r="J113" s="96">
        <f t="shared" si="52"/>
        <v>21.25</v>
      </c>
      <c r="K113" s="96">
        <f t="shared" si="53"/>
        <v>32.112046992969994</v>
      </c>
      <c r="L113" s="96">
        <f t="shared" si="54"/>
        <v>21.25</v>
      </c>
      <c r="M113" s="96">
        <f t="shared" si="55"/>
        <v>32.112046992969994</v>
      </c>
      <c r="N113" s="96">
        <f t="shared" si="56"/>
        <v>21.25</v>
      </c>
      <c r="O113" s="96">
        <f t="shared" si="57"/>
        <v>32.112046992969994</v>
      </c>
      <c r="P113" s="96">
        <f t="shared" si="58"/>
        <v>21.25</v>
      </c>
      <c r="Q113" s="96">
        <f t="shared" si="59"/>
        <v>32.112046992969994</v>
      </c>
      <c r="R113" s="96">
        <f t="shared" si="60"/>
        <v>21.25</v>
      </c>
      <c r="S113" s="96">
        <f t="shared" si="61"/>
        <v>32.112046992969994</v>
      </c>
      <c r="T113" s="96">
        <f t="shared" si="62"/>
        <v>21.25</v>
      </c>
      <c r="U113" s="96">
        <f t="shared" si="63"/>
        <v>32.112046992969994</v>
      </c>
    </row>
    <row r="114" spans="1:21" x14ac:dyDescent="0.3">
      <c r="A114" s="34" t="s">
        <v>21</v>
      </c>
      <c r="B114" s="22">
        <f>B80+0.75</f>
        <v>22.25</v>
      </c>
      <c r="C114" s="95">
        <f t="shared" si="64"/>
        <v>33.727183132329998</v>
      </c>
      <c r="D114" s="96">
        <f t="shared" si="65"/>
        <v>22.25</v>
      </c>
      <c r="E114" s="96">
        <f t="shared" si="47"/>
        <v>33.727183132329998</v>
      </c>
      <c r="F114" s="96">
        <f t="shared" si="48"/>
        <v>22.25</v>
      </c>
      <c r="G114" s="96">
        <f t="shared" si="49"/>
        <v>33.727183132329998</v>
      </c>
      <c r="H114" s="96">
        <f t="shared" si="50"/>
        <v>22.25</v>
      </c>
      <c r="I114" s="96">
        <f t="shared" si="51"/>
        <v>33.727183132329998</v>
      </c>
      <c r="J114" s="96">
        <f t="shared" si="52"/>
        <v>22.25</v>
      </c>
      <c r="K114" s="96">
        <f t="shared" si="53"/>
        <v>33.727183132329998</v>
      </c>
      <c r="L114" s="96">
        <f t="shared" si="54"/>
        <v>22.25</v>
      </c>
      <c r="M114" s="96">
        <f t="shared" si="55"/>
        <v>33.727183132329998</v>
      </c>
      <c r="N114" s="96">
        <f t="shared" si="56"/>
        <v>22.25</v>
      </c>
      <c r="O114" s="96">
        <f t="shared" si="57"/>
        <v>33.727183132329998</v>
      </c>
      <c r="P114" s="96">
        <f t="shared" si="58"/>
        <v>22.25</v>
      </c>
      <c r="Q114" s="96">
        <f t="shared" si="59"/>
        <v>33.727183132329998</v>
      </c>
      <c r="R114" s="96">
        <f t="shared" si="60"/>
        <v>22.25</v>
      </c>
      <c r="S114" s="96">
        <f t="shared" si="61"/>
        <v>33.727183132329998</v>
      </c>
      <c r="T114" s="96">
        <f t="shared" si="62"/>
        <v>22.25</v>
      </c>
      <c r="U114" s="96">
        <f t="shared" si="63"/>
        <v>33.727183132329998</v>
      </c>
    </row>
    <row r="115" spans="1:21" x14ac:dyDescent="0.3">
      <c r="A115" s="34" t="s">
        <v>22</v>
      </c>
      <c r="B115" s="22">
        <f>B81+0.75</f>
        <v>22.75</v>
      </c>
      <c r="C115" s="95">
        <f t="shared" si="64"/>
        <v>33.772048025089994</v>
      </c>
      <c r="D115" s="96">
        <f t="shared" si="65"/>
        <v>22.75</v>
      </c>
      <c r="E115" s="96">
        <f t="shared" si="47"/>
        <v>33.772048025089994</v>
      </c>
      <c r="F115" s="96">
        <f t="shared" si="48"/>
        <v>22.75</v>
      </c>
      <c r="G115" s="96">
        <f t="shared" si="49"/>
        <v>33.772048025089994</v>
      </c>
      <c r="H115" s="96">
        <f t="shared" si="50"/>
        <v>22.75</v>
      </c>
      <c r="I115" s="96">
        <f t="shared" si="51"/>
        <v>33.772048025089994</v>
      </c>
      <c r="J115" s="96">
        <f t="shared" si="52"/>
        <v>22.75</v>
      </c>
      <c r="K115" s="96">
        <f t="shared" si="53"/>
        <v>33.772048025089994</v>
      </c>
      <c r="L115" s="96">
        <f t="shared" si="54"/>
        <v>22.75</v>
      </c>
      <c r="M115" s="96">
        <f t="shared" si="55"/>
        <v>33.772048025089994</v>
      </c>
      <c r="N115" s="96">
        <f t="shared" si="56"/>
        <v>22.75</v>
      </c>
      <c r="O115" s="96">
        <f t="shared" si="57"/>
        <v>33.772048025089994</v>
      </c>
      <c r="P115" s="96">
        <f t="shared" si="58"/>
        <v>22.75</v>
      </c>
      <c r="Q115" s="96">
        <f t="shared" si="59"/>
        <v>33.772048025089994</v>
      </c>
      <c r="R115" s="96">
        <f t="shared" si="60"/>
        <v>22.75</v>
      </c>
      <c r="S115" s="96">
        <f t="shared" si="61"/>
        <v>33.772048025089994</v>
      </c>
      <c r="T115" s="96">
        <f t="shared" si="62"/>
        <v>22.75</v>
      </c>
      <c r="U115" s="96">
        <f t="shared" si="63"/>
        <v>33.772048025089994</v>
      </c>
    </row>
    <row r="116" spans="1:21" x14ac:dyDescent="0.3">
      <c r="A116" s="34" t="s">
        <v>23</v>
      </c>
      <c r="B116" s="22">
        <f>B82+0.75</f>
        <v>26.25</v>
      </c>
      <c r="C116" s="95">
        <f t="shared" si="64"/>
        <v>38.852997130159999</v>
      </c>
      <c r="D116" s="96">
        <f t="shared" si="65"/>
        <v>26.25</v>
      </c>
      <c r="E116" s="96">
        <f t="shared" si="47"/>
        <v>38.852997130159999</v>
      </c>
      <c r="F116" s="96">
        <f t="shared" si="48"/>
        <v>26.25</v>
      </c>
      <c r="G116" s="96">
        <f t="shared" si="49"/>
        <v>38.852997130159999</v>
      </c>
      <c r="H116" s="96">
        <f t="shared" si="50"/>
        <v>26.25</v>
      </c>
      <c r="I116" s="96">
        <f t="shared" si="51"/>
        <v>38.852997130159999</v>
      </c>
      <c r="J116" s="96">
        <f t="shared" si="52"/>
        <v>26.25</v>
      </c>
      <c r="K116" s="96">
        <f t="shared" si="53"/>
        <v>38.852997130159999</v>
      </c>
      <c r="L116" s="96">
        <f t="shared" si="54"/>
        <v>26.25</v>
      </c>
      <c r="M116" s="96">
        <f t="shared" si="55"/>
        <v>38.852997130159999</v>
      </c>
      <c r="N116" s="96">
        <f t="shared" si="56"/>
        <v>26.25</v>
      </c>
      <c r="O116" s="96">
        <f t="shared" si="57"/>
        <v>38.852997130159999</v>
      </c>
      <c r="P116" s="96">
        <f t="shared" si="58"/>
        <v>26.25</v>
      </c>
      <c r="Q116" s="96">
        <f t="shared" si="59"/>
        <v>38.852997130159999</v>
      </c>
      <c r="R116" s="96">
        <f t="shared" si="60"/>
        <v>26.25</v>
      </c>
      <c r="S116" s="96">
        <f t="shared" si="61"/>
        <v>38.852997130159999</v>
      </c>
      <c r="T116" s="96">
        <f t="shared" si="62"/>
        <v>26.25</v>
      </c>
      <c r="U116" s="96">
        <f t="shared" si="63"/>
        <v>38.852997130159999</v>
      </c>
    </row>
    <row r="117" spans="1:21" x14ac:dyDescent="0.3">
      <c r="A117" s="34" t="s">
        <v>24</v>
      </c>
      <c r="B117" s="22">
        <f>B83+0.75</f>
        <v>27.25</v>
      </c>
      <c r="C117" s="95">
        <f t="shared" si="64"/>
        <v>40.412052153569995</v>
      </c>
      <c r="D117" s="96">
        <f t="shared" si="65"/>
        <v>27.25</v>
      </c>
      <c r="E117" s="96">
        <f t="shared" si="47"/>
        <v>40.412052153569995</v>
      </c>
      <c r="F117" s="96">
        <f t="shared" si="48"/>
        <v>27.25</v>
      </c>
      <c r="G117" s="96">
        <f t="shared" si="49"/>
        <v>40.412052153569995</v>
      </c>
      <c r="H117" s="96">
        <f t="shared" si="50"/>
        <v>27.25</v>
      </c>
      <c r="I117" s="96">
        <f t="shared" si="51"/>
        <v>40.412052153569995</v>
      </c>
      <c r="J117" s="96">
        <f t="shared" si="52"/>
        <v>27.25</v>
      </c>
      <c r="K117" s="96">
        <f t="shared" si="53"/>
        <v>40.412052153569995</v>
      </c>
      <c r="L117" s="96">
        <f t="shared" si="54"/>
        <v>27.25</v>
      </c>
      <c r="M117" s="96">
        <f t="shared" si="55"/>
        <v>40.412052153569995</v>
      </c>
      <c r="N117" s="96">
        <f t="shared" si="56"/>
        <v>27.25</v>
      </c>
      <c r="O117" s="96">
        <f t="shared" si="57"/>
        <v>40.412052153569995</v>
      </c>
      <c r="P117" s="96">
        <f t="shared" si="58"/>
        <v>27.25</v>
      </c>
      <c r="Q117" s="96">
        <f t="shared" si="59"/>
        <v>40.412052153569995</v>
      </c>
      <c r="R117" s="96">
        <f t="shared" si="60"/>
        <v>27.25</v>
      </c>
      <c r="S117" s="96">
        <f t="shared" si="61"/>
        <v>40.412052153569995</v>
      </c>
      <c r="T117" s="96">
        <f t="shared" si="62"/>
        <v>27.25</v>
      </c>
      <c r="U117" s="96">
        <f t="shared" si="63"/>
        <v>40.412052153569995</v>
      </c>
    </row>
    <row r="118" spans="1:21" x14ac:dyDescent="0.3">
      <c r="A118" s="34" t="s">
        <v>25</v>
      </c>
      <c r="B118" s="22">
        <f>B84+0.75</f>
        <v>28.25</v>
      </c>
      <c r="C118" s="95">
        <f t="shared" si="64"/>
        <v>41.971107176979991</v>
      </c>
      <c r="D118" s="96">
        <f t="shared" si="65"/>
        <v>28.25</v>
      </c>
      <c r="E118" s="96">
        <f t="shared" si="47"/>
        <v>41.971107176979991</v>
      </c>
      <c r="F118" s="96">
        <f t="shared" si="48"/>
        <v>28.25</v>
      </c>
      <c r="G118" s="96">
        <f t="shared" si="49"/>
        <v>41.971107176979991</v>
      </c>
      <c r="H118" s="96">
        <f t="shared" si="50"/>
        <v>28.25</v>
      </c>
      <c r="I118" s="96">
        <f t="shared" si="51"/>
        <v>41.971107176979991</v>
      </c>
      <c r="J118" s="96">
        <f t="shared" si="52"/>
        <v>28.25</v>
      </c>
      <c r="K118" s="96">
        <f t="shared" si="53"/>
        <v>41.971107176979991</v>
      </c>
      <c r="L118" s="96">
        <f t="shared" si="54"/>
        <v>28.25</v>
      </c>
      <c r="M118" s="96">
        <f t="shared" si="55"/>
        <v>41.971107176979991</v>
      </c>
      <c r="N118" s="96">
        <f t="shared" si="56"/>
        <v>28.25</v>
      </c>
      <c r="O118" s="96">
        <f t="shared" si="57"/>
        <v>41.971107176979991</v>
      </c>
      <c r="P118" s="96">
        <f t="shared" si="58"/>
        <v>28.25</v>
      </c>
      <c r="Q118" s="96">
        <f t="shared" si="59"/>
        <v>41.971107176979991</v>
      </c>
      <c r="R118" s="96">
        <f t="shared" si="60"/>
        <v>28.25</v>
      </c>
      <c r="S118" s="96">
        <f t="shared" si="61"/>
        <v>41.971107176979991</v>
      </c>
      <c r="T118" s="96">
        <f t="shared" si="62"/>
        <v>28.25</v>
      </c>
      <c r="U118" s="96">
        <f t="shared" si="63"/>
        <v>41.971107176979991</v>
      </c>
    </row>
    <row r="119" spans="1:21" x14ac:dyDescent="0.3">
      <c r="A119" s="35" t="s">
        <v>26</v>
      </c>
      <c r="B119" s="22">
        <f>B85+0.75</f>
        <v>21.25</v>
      </c>
      <c r="C119" s="95">
        <f t="shared" si="64"/>
        <v>32.785020384369993</v>
      </c>
      <c r="D119" s="96">
        <f t="shared" si="65"/>
        <v>21.25</v>
      </c>
      <c r="E119" s="96">
        <f t="shared" si="47"/>
        <v>32.785020384369993</v>
      </c>
      <c r="F119" s="96">
        <f t="shared" si="48"/>
        <v>21.25</v>
      </c>
      <c r="G119" s="96">
        <f t="shared" si="49"/>
        <v>32.785020384369993</v>
      </c>
      <c r="H119" s="96">
        <f t="shared" si="50"/>
        <v>21.25</v>
      </c>
      <c r="I119" s="96">
        <f t="shared" si="51"/>
        <v>32.785020384369993</v>
      </c>
      <c r="J119" s="96">
        <f t="shared" si="52"/>
        <v>21.25</v>
      </c>
      <c r="K119" s="96">
        <f t="shared" si="53"/>
        <v>32.785020384369993</v>
      </c>
      <c r="L119" s="96">
        <f t="shared" si="54"/>
        <v>21.25</v>
      </c>
      <c r="M119" s="96">
        <f t="shared" si="55"/>
        <v>32.785020384369993</v>
      </c>
      <c r="N119" s="96">
        <f t="shared" si="56"/>
        <v>21.25</v>
      </c>
      <c r="O119" s="96">
        <f t="shared" si="57"/>
        <v>32.785020384369993</v>
      </c>
      <c r="P119" s="96">
        <f t="shared" si="58"/>
        <v>21.25</v>
      </c>
      <c r="Q119" s="96">
        <f t="shared" si="59"/>
        <v>32.785020384369993</v>
      </c>
      <c r="R119" s="96">
        <f t="shared" si="60"/>
        <v>21.25</v>
      </c>
      <c r="S119" s="96">
        <f t="shared" si="61"/>
        <v>32.785020384369993</v>
      </c>
      <c r="T119" s="96">
        <f t="shared" si="62"/>
        <v>21.25</v>
      </c>
      <c r="U119" s="96">
        <f t="shared" si="63"/>
        <v>32.785020384369993</v>
      </c>
    </row>
    <row r="120" spans="1:21" x14ac:dyDescent="0.3">
      <c r="A120" s="34" t="s">
        <v>27</v>
      </c>
      <c r="B120" s="22">
        <f>B86+0.75</f>
        <v>22.25</v>
      </c>
      <c r="C120" s="95">
        <f t="shared" si="64"/>
        <v>34.40015652372999</v>
      </c>
      <c r="D120" s="96">
        <f t="shared" si="65"/>
        <v>22.25</v>
      </c>
      <c r="E120" s="96">
        <f t="shared" si="47"/>
        <v>34.40015652372999</v>
      </c>
      <c r="F120" s="96">
        <f t="shared" si="48"/>
        <v>22.25</v>
      </c>
      <c r="G120" s="96">
        <f t="shared" si="49"/>
        <v>34.40015652372999</v>
      </c>
      <c r="H120" s="96">
        <f t="shared" si="50"/>
        <v>22.25</v>
      </c>
      <c r="I120" s="96">
        <f t="shared" si="51"/>
        <v>34.40015652372999</v>
      </c>
      <c r="J120" s="96">
        <f t="shared" si="52"/>
        <v>22.25</v>
      </c>
      <c r="K120" s="96">
        <f t="shared" si="53"/>
        <v>34.40015652372999</v>
      </c>
      <c r="L120" s="96">
        <f t="shared" si="54"/>
        <v>22.25</v>
      </c>
      <c r="M120" s="96">
        <f t="shared" si="55"/>
        <v>34.40015652372999</v>
      </c>
      <c r="N120" s="96">
        <f t="shared" si="56"/>
        <v>22.25</v>
      </c>
      <c r="O120" s="96">
        <f t="shared" si="57"/>
        <v>34.40015652372999</v>
      </c>
      <c r="P120" s="96">
        <f t="shared" si="58"/>
        <v>22.25</v>
      </c>
      <c r="Q120" s="96">
        <f t="shared" si="59"/>
        <v>34.40015652372999</v>
      </c>
      <c r="R120" s="96">
        <f t="shared" si="60"/>
        <v>22.25</v>
      </c>
      <c r="S120" s="96">
        <f t="shared" si="61"/>
        <v>34.40015652372999</v>
      </c>
      <c r="T120" s="96">
        <f t="shared" si="62"/>
        <v>22.25</v>
      </c>
      <c r="U120" s="96">
        <f t="shared" si="63"/>
        <v>34.40015652372999</v>
      </c>
    </row>
    <row r="121" spans="1:21" x14ac:dyDescent="0.3">
      <c r="A121" s="34" t="s">
        <v>28</v>
      </c>
      <c r="B121" s="22">
        <f>B87+0.75</f>
        <v>22.75</v>
      </c>
      <c r="C121" s="95">
        <f t="shared" si="64"/>
        <v>34.445021416489993</v>
      </c>
      <c r="D121" s="96">
        <f t="shared" si="65"/>
        <v>22.75</v>
      </c>
      <c r="E121" s="96">
        <f t="shared" si="47"/>
        <v>34.445021416489993</v>
      </c>
      <c r="F121" s="96">
        <f t="shared" si="48"/>
        <v>22.75</v>
      </c>
      <c r="G121" s="96">
        <f t="shared" si="49"/>
        <v>34.445021416489993</v>
      </c>
      <c r="H121" s="96">
        <f t="shared" si="50"/>
        <v>22.75</v>
      </c>
      <c r="I121" s="96">
        <f t="shared" si="51"/>
        <v>34.445021416489993</v>
      </c>
      <c r="J121" s="96">
        <f t="shared" si="52"/>
        <v>22.75</v>
      </c>
      <c r="K121" s="96">
        <f t="shared" si="53"/>
        <v>34.445021416489993</v>
      </c>
      <c r="L121" s="96">
        <f t="shared" si="54"/>
        <v>22.75</v>
      </c>
      <c r="M121" s="96">
        <f t="shared" si="55"/>
        <v>34.445021416489993</v>
      </c>
      <c r="N121" s="96">
        <f t="shared" si="56"/>
        <v>22.75</v>
      </c>
      <c r="O121" s="96">
        <f t="shared" si="57"/>
        <v>34.445021416489993</v>
      </c>
      <c r="P121" s="96">
        <f t="shared" si="58"/>
        <v>22.75</v>
      </c>
      <c r="Q121" s="96">
        <f t="shared" si="59"/>
        <v>34.445021416489993</v>
      </c>
      <c r="R121" s="96">
        <f t="shared" si="60"/>
        <v>22.75</v>
      </c>
      <c r="S121" s="96">
        <f t="shared" si="61"/>
        <v>34.445021416489993</v>
      </c>
      <c r="T121" s="96">
        <f t="shared" si="62"/>
        <v>22.75</v>
      </c>
      <c r="U121" s="96">
        <f t="shared" si="63"/>
        <v>34.445021416489993</v>
      </c>
    </row>
    <row r="122" spans="1:21" x14ac:dyDescent="0.3">
      <c r="A122" s="34" t="s">
        <v>29</v>
      </c>
      <c r="B122" s="22">
        <f>B88+0.75</f>
        <v>26.25</v>
      </c>
      <c r="C122" s="95">
        <f t="shared" si="64"/>
        <v>39.525970521559991</v>
      </c>
      <c r="D122" s="96">
        <f t="shared" si="65"/>
        <v>26.25</v>
      </c>
      <c r="E122" s="96">
        <f t="shared" si="47"/>
        <v>39.525970521559991</v>
      </c>
      <c r="F122" s="96">
        <f t="shared" si="48"/>
        <v>26.25</v>
      </c>
      <c r="G122" s="96">
        <f t="shared" si="49"/>
        <v>39.525970521559991</v>
      </c>
      <c r="H122" s="96">
        <f t="shared" si="50"/>
        <v>26.25</v>
      </c>
      <c r="I122" s="96">
        <f t="shared" si="51"/>
        <v>39.525970521559991</v>
      </c>
      <c r="J122" s="96">
        <f t="shared" si="52"/>
        <v>26.25</v>
      </c>
      <c r="K122" s="96">
        <f t="shared" si="53"/>
        <v>39.525970521559991</v>
      </c>
      <c r="L122" s="96">
        <f t="shared" si="54"/>
        <v>26.25</v>
      </c>
      <c r="M122" s="96">
        <f t="shared" si="55"/>
        <v>39.525970521559991</v>
      </c>
      <c r="N122" s="96">
        <f t="shared" si="56"/>
        <v>26.25</v>
      </c>
      <c r="O122" s="96">
        <f t="shared" si="57"/>
        <v>39.525970521559991</v>
      </c>
      <c r="P122" s="96">
        <f t="shared" si="58"/>
        <v>26.25</v>
      </c>
      <c r="Q122" s="96">
        <f t="shared" si="59"/>
        <v>39.525970521559991</v>
      </c>
      <c r="R122" s="96">
        <f t="shared" si="60"/>
        <v>26.25</v>
      </c>
      <c r="S122" s="96">
        <f t="shared" si="61"/>
        <v>39.525970521559991</v>
      </c>
      <c r="T122" s="96">
        <f t="shared" si="62"/>
        <v>26.25</v>
      </c>
      <c r="U122" s="96">
        <f t="shared" si="63"/>
        <v>39.525970521559991</v>
      </c>
    </row>
    <row r="123" spans="1:21" x14ac:dyDescent="0.3">
      <c r="A123" s="34" t="s">
        <v>30</v>
      </c>
      <c r="B123" s="22">
        <f>B89+0.75</f>
        <v>27.25</v>
      </c>
      <c r="C123" s="95">
        <f t="shared" si="64"/>
        <v>41.085025544970001</v>
      </c>
      <c r="D123" s="96">
        <f t="shared" si="65"/>
        <v>27.25</v>
      </c>
      <c r="E123" s="96">
        <f t="shared" si="47"/>
        <v>41.085025544970001</v>
      </c>
      <c r="F123" s="96">
        <f t="shared" si="48"/>
        <v>27.25</v>
      </c>
      <c r="G123" s="96">
        <f t="shared" si="49"/>
        <v>41.085025544970001</v>
      </c>
      <c r="H123" s="96">
        <f t="shared" si="50"/>
        <v>27.25</v>
      </c>
      <c r="I123" s="96">
        <f t="shared" si="51"/>
        <v>41.085025544970001</v>
      </c>
      <c r="J123" s="96">
        <f t="shared" si="52"/>
        <v>27.25</v>
      </c>
      <c r="K123" s="96">
        <f t="shared" si="53"/>
        <v>41.085025544970001</v>
      </c>
      <c r="L123" s="96">
        <f t="shared" si="54"/>
        <v>27.25</v>
      </c>
      <c r="M123" s="96">
        <f t="shared" si="55"/>
        <v>41.085025544970001</v>
      </c>
      <c r="N123" s="96">
        <f t="shared" si="56"/>
        <v>27.25</v>
      </c>
      <c r="O123" s="96">
        <f t="shared" si="57"/>
        <v>41.085025544970001</v>
      </c>
      <c r="P123" s="96">
        <f t="shared" si="58"/>
        <v>27.25</v>
      </c>
      <c r="Q123" s="96">
        <f t="shared" si="59"/>
        <v>41.085025544970001</v>
      </c>
      <c r="R123" s="96">
        <f t="shared" si="60"/>
        <v>27.25</v>
      </c>
      <c r="S123" s="96">
        <f t="shared" si="61"/>
        <v>41.085025544970001</v>
      </c>
      <c r="T123" s="96">
        <f t="shared" si="62"/>
        <v>27.25</v>
      </c>
      <c r="U123" s="96">
        <f t="shared" si="63"/>
        <v>41.085025544970001</v>
      </c>
    </row>
    <row r="124" spans="1:21" x14ac:dyDescent="0.3">
      <c r="A124" s="36" t="s">
        <v>31</v>
      </c>
      <c r="B124" s="19"/>
      <c r="C124" s="95">
        <f>C90+0.1</f>
        <v>4.2499999999999991</v>
      </c>
      <c r="D124" s="96"/>
      <c r="E124" s="96">
        <f t="shared" si="47"/>
        <v>4.2499999999999991</v>
      </c>
      <c r="F124" s="96"/>
      <c r="G124" s="96">
        <f t="shared" si="49"/>
        <v>4.2499999999999991</v>
      </c>
      <c r="H124" s="96"/>
      <c r="I124" s="96">
        <f t="shared" si="51"/>
        <v>4.2499999999999991</v>
      </c>
      <c r="J124" s="96"/>
      <c r="K124" s="96">
        <f t="shared" si="53"/>
        <v>4.2499999999999991</v>
      </c>
      <c r="L124" s="96"/>
      <c r="M124" s="96">
        <f t="shared" si="55"/>
        <v>4.2499999999999991</v>
      </c>
      <c r="N124" s="96"/>
      <c r="O124" s="96">
        <f t="shared" si="57"/>
        <v>4.2499999999999991</v>
      </c>
      <c r="P124" s="96"/>
      <c r="Q124" s="96">
        <f t="shared" si="59"/>
        <v>4.2499999999999991</v>
      </c>
      <c r="R124" s="96"/>
      <c r="S124" s="96">
        <f t="shared" si="61"/>
        <v>4.2499999999999991</v>
      </c>
      <c r="T124" s="96"/>
      <c r="U124" s="96">
        <f t="shared" si="63"/>
        <v>4.2499999999999991</v>
      </c>
    </row>
    <row r="125" spans="1:21" x14ac:dyDescent="0.3">
      <c r="A125" s="34" t="s">
        <v>32</v>
      </c>
      <c r="B125" s="22">
        <f>B91+0.75</f>
        <v>21.25</v>
      </c>
      <c r="C125" s="95">
        <f t="shared" si="64"/>
        <v>32.112046992969994</v>
      </c>
      <c r="D125" s="96">
        <f t="shared" ref="D125:D129" si="66">B125</f>
        <v>21.25</v>
      </c>
      <c r="E125" s="96">
        <f t="shared" si="47"/>
        <v>32.112046992969994</v>
      </c>
      <c r="F125" s="96">
        <f t="shared" ref="F125:F129" si="67">D125</f>
        <v>21.25</v>
      </c>
      <c r="G125" s="96">
        <f t="shared" si="49"/>
        <v>32.112046992969994</v>
      </c>
      <c r="H125" s="96">
        <f t="shared" ref="H125:H129" si="68">F125</f>
        <v>21.25</v>
      </c>
      <c r="I125" s="96">
        <f t="shared" si="51"/>
        <v>32.112046992969994</v>
      </c>
      <c r="J125" s="96">
        <f t="shared" ref="J125:J129" si="69">H125</f>
        <v>21.25</v>
      </c>
      <c r="K125" s="96">
        <f t="shared" si="53"/>
        <v>32.112046992969994</v>
      </c>
      <c r="L125" s="96">
        <f t="shared" ref="L125:L129" si="70">J125</f>
        <v>21.25</v>
      </c>
      <c r="M125" s="96">
        <f t="shared" si="55"/>
        <v>32.112046992969994</v>
      </c>
      <c r="N125" s="96">
        <f t="shared" ref="N125:N129" si="71">L125</f>
        <v>21.25</v>
      </c>
      <c r="O125" s="96">
        <f t="shared" si="57"/>
        <v>32.112046992969994</v>
      </c>
      <c r="P125" s="96">
        <f t="shared" ref="P125:P129" si="72">N125</f>
        <v>21.25</v>
      </c>
      <c r="Q125" s="96">
        <f t="shared" si="59"/>
        <v>32.112046992969994</v>
      </c>
      <c r="R125" s="96">
        <f t="shared" ref="R125:R129" si="73">P125</f>
        <v>21.25</v>
      </c>
      <c r="S125" s="96">
        <f t="shared" si="61"/>
        <v>32.112046992969994</v>
      </c>
      <c r="T125" s="96">
        <f t="shared" ref="T125:T129" si="74">R125</f>
        <v>21.25</v>
      </c>
      <c r="U125" s="96">
        <f t="shared" si="63"/>
        <v>32.112046992969994</v>
      </c>
    </row>
    <row r="126" spans="1:21" x14ac:dyDescent="0.3">
      <c r="A126" s="34" t="s">
        <v>33</v>
      </c>
      <c r="B126" s="22">
        <f>B92+0.75</f>
        <v>22.25</v>
      </c>
      <c r="C126" s="95">
        <f t="shared" si="64"/>
        <v>33.648669569999996</v>
      </c>
      <c r="D126" s="96">
        <f t="shared" si="66"/>
        <v>22.25</v>
      </c>
      <c r="E126" s="96">
        <f t="shared" si="47"/>
        <v>33.648669569999996</v>
      </c>
      <c r="F126" s="96">
        <f t="shared" si="67"/>
        <v>22.25</v>
      </c>
      <c r="G126" s="96">
        <f t="shared" si="49"/>
        <v>33.648669569999996</v>
      </c>
      <c r="H126" s="96">
        <f t="shared" si="68"/>
        <v>22.25</v>
      </c>
      <c r="I126" s="96">
        <f t="shared" si="51"/>
        <v>33.648669569999996</v>
      </c>
      <c r="J126" s="96">
        <f t="shared" si="69"/>
        <v>22.25</v>
      </c>
      <c r="K126" s="96">
        <f t="shared" si="53"/>
        <v>33.648669569999996</v>
      </c>
      <c r="L126" s="96">
        <f t="shared" si="70"/>
        <v>22.25</v>
      </c>
      <c r="M126" s="96">
        <f t="shared" si="55"/>
        <v>33.648669569999996</v>
      </c>
      <c r="N126" s="96">
        <f t="shared" si="71"/>
        <v>22.25</v>
      </c>
      <c r="O126" s="96">
        <f t="shared" si="57"/>
        <v>33.648669569999996</v>
      </c>
      <c r="P126" s="96">
        <f t="shared" si="72"/>
        <v>22.25</v>
      </c>
      <c r="Q126" s="96">
        <f t="shared" si="59"/>
        <v>33.648669569999996</v>
      </c>
      <c r="R126" s="96">
        <f t="shared" si="73"/>
        <v>22.25</v>
      </c>
      <c r="S126" s="96">
        <f t="shared" si="61"/>
        <v>33.648669569999996</v>
      </c>
      <c r="T126" s="96">
        <f t="shared" si="74"/>
        <v>22.25</v>
      </c>
      <c r="U126" s="96">
        <f t="shared" si="63"/>
        <v>33.648669569999996</v>
      </c>
    </row>
    <row r="127" spans="1:21" x14ac:dyDescent="0.3">
      <c r="A127" s="34" t="s">
        <v>34</v>
      </c>
      <c r="B127" s="22">
        <f>B93+0.75</f>
        <v>22.75</v>
      </c>
      <c r="C127" s="95">
        <f t="shared" si="64"/>
        <v>33.772048025089994</v>
      </c>
      <c r="D127" s="96">
        <f t="shared" si="66"/>
        <v>22.75</v>
      </c>
      <c r="E127" s="96">
        <f t="shared" si="47"/>
        <v>33.772048025089994</v>
      </c>
      <c r="F127" s="96">
        <f t="shared" si="67"/>
        <v>22.75</v>
      </c>
      <c r="G127" s="96">
        <f t="shared" si="49"/>
        <v>33.772048025089994</v>
      </c>
      <c r="H127" s="96">
        <f t="shared" si="68"/>
        <v>22.75</v>
      </c>
      <c r="I127" s="96">
        <f t="shared" si="51"/>
        <v>33.772048025089994</v>
      </c>
      <c r="J127" s="96">
        <f t="shared" si="69"/>
        <v>22.75</v>
      </c>
      <c r="K127" s="96">
        <f t="shared" si="53"/>
        <v>33.772048025089994</v>
      </c>
      <c r="L127" s="96">
        <f t="shared" si="70"/>
        <v>22.75</v>
      </c>
      <c r="M127" s="96">
        <f t="shared" si="55"/>
        <v>33.772048025089994</v>
      </c>
      <c r="N127" s="96">
        <f t="shared" si="71"/>
        <v>22.75</v>
      </c>
      <c r="O127" s="96">
        <f t="shared" si="57"/>
        <v>33.772048025089994</v>
      </c>
      <c r="P127" s="96">
        <f t="shared" si="72"/>
        <v>22.75</v>
      </c>
      <c r="Q127" s="96">
        <f t="shared" si="59"/>
        <v>33.772048025089994</v>
      </c>
      <c r="R127" s="96">
        <f t="shared" si="73"/>
        <v>22.75</v>
      </c>
      <c r="S127" s="96">
        <f t="shared" si="61"/>
        <v>33.772048025089994</v>
      </c>
      <c r="T127" s="96">
        <f t="shared" si="74"/>
        <v>22.75</v>
      </c>
      <c r="U127" s="96">
        <f t="shared" si="63"/>
        <v>33.772048025089994</v>
      </c>
    </row>
    <row r="128" spans="1:21" x14ac:dyDescent="0.3">
      <c r="A128" s="34" t="s">
        <v>35</v>
      </c>
      <c r="B128" s="22">
        <f>B94+0.75</f>
        <v>26.25</v>
      </c>
      <c r="C128" s="95">
        <f t="shared" si="64"/>
        <v>38.852997130159999</v>
      </c>
      <c r="D128" s="96">
        <f t="shared" si="66"/>
        <v>26.25</v>
      </c>
      <c r="E128" s="96">
        <f t="shared" si="47"/>
        <v>38.852997130159999</v>
      </c>
      <c r="F128" s="96">
        <f t="shared" si="67"/>
        <v>26.25</v>
      </c>
      <c r="G128" s="96">
        <f t="shared" si="49"/>
        <v>38.852997130159999</v>
      </c>
      <c r="H128" s="96">
        <f t="shared" si="68"/>
        <v>26.25</v>
      </c>
      <c r="I128" s="96">
        <f t="shared" si="51"/>
        <v>38.852997130159999</v>
      </c>
      <c r="J128" s="96">
        <f t="shared" si="69"/>
        <v>26.25</v>
      </c>
      <c r="K128" s="96">
        <f t="shared" si="53"/>
        <v>38.852997130159999</v>
      </c>
      <c r="L128" s="96">
        <f t="shared" si="70"/>
        <v>26.25</v>
      </c>
      <c r="M128" s="96">
        <f t="shared" si="55"/>
        <v>38.852997130159999</v>
      </c>
      <c r="N128" s="96">
        <f t="shared" si="71"/>
        <v>26.25</v>
      </c>
      <c r="O128" s="96">
        <f t="shared" si="57"/>
        <v>38.852997130159999</v>
      </c>
      <c r="P128" s="96">
        <f t="shared" si="72"/>
        <v>26.25</v>
      </c>
      <c r="Q128" s="96">
        <f t="shared" si="59"/>
        <v>38.852997130159999</v>
      </c>
      <c r="R128" s="96">
        <f t="shared" si="73"/>
        <v>26.25</v>
      </c>
      <c r="S128" s="96">
        <f t="shared" si="61"/>
        <v>38.852997130159999</v>
      </c>
      <c r="T128" s="96">
        <f t="shared" si="74"/>
        <v>26.25</v>
      </c>
      <c r="U128" s="96">
        <f t="shared" si="63"/>
        <v>38.852997130159999</v>
      </c>
    </row>
    <row r="129" spans="1:21" x14ac:dyDescent="0.3">
      <c r="A129" s="36" t="s">
        <v>31</v>
      </c>
      <c r="B129" s="19"/>
      <c r="C129" s="95">
        <f>C95+0.1</f>
        <v>4.2499999999999991</v>
      </c>
      <c r="D129" s="96"/>
      <c r="E129" s="96">
        <f t="shared" si="47"/>
        <v>4.2499999999999991</v>
      </c>
      <c r="F129" s="96"/>
      <c r="G129" s="96">
        <f t="shared" si="49"/>
        <v>4.2499999999999991</v>
      </c>
      <c r="H129" s="96"/>
      <c r="I129" s="96">
        <f t="shared" si="51"/>
        <v>4.2499999999999991</v>
      </c>
      <c r="J129" s="96"/>
      <c r="K129" s="96">
        <f t="shared" si="53"/>
        <v>4.2499999999999991</v>
      </c>
      <c r="L129" s="96"/>
      <c r="M129" s="96">
        <f t="shared" si="55"/>
        <v>4.2499999999999991</v>
      </c>
      <c r="N129" s="96"/>
      <c r="O129" s="96">
        <f t="shared" si="57"/>
        <v>4.2499999999999991</v>
      </c>
      <c r="P129" s="96"/>
      <c r="Q129" s="96">
        <f t="shared" si="59"/>
        <v>4.2499999999999991</v>
      </c>
      <c r="R129" s="96"/>
      <c r="S129" s="96">
        <f t="shared" si="61"/>
        <v>4.2499999999999991</v>
      </c>
      <c r="T129" s="96"/>
      <c r="U129" s="96">
        <f t="shared" si="63"/>
        <v>4.2499999999999991</v>
      </c>
    </row>
    <row r="130" spans="1:21" x14ac:dyDescent="0.3">
      <c r="A130" s="46" t="s">
        <v>36</v>
      </c>
      <c r="B130" s="47"/>
      <c r="C130" s="48"/>
      <c r="D130" s="49"/>
      <c r="E130" s="50"/>
      <c r="F130" s="50"/>
      <c r="G130" s="50"/>
      <c r="H130" s="50"/>
      <c r="I130" s="50"/>
      <c r="J130" s="50"/>
      <c r="K130" s="50"/>
      <c r="L130" s="50"/>
      <c r="M130" s="50"/>
      <c r="N130" s="50"/>
      <c r="O130" s="50"/>
      <c r="P130" s="50"/>
      <c r="Q130" s="50"/>
      <c r="R130" s="50"/>
      <c r="S130" s="50"/>
      <c r="T130" s="50"/>
      <c r="U130" s="51"/>
    </row>
    <row r="131" spans="1:21" x14ac:dyDescent="0.3">
      <c r="A131" s="58"/>
      <c r="B131" s="60" t="s">
        <v>37</v>
      </c>
      <c r="C131" s="60"/>
      <c r="D131" s="52"/>
      <c r="E131" s="53"/>
      <c r="F131" s="53"/>
      <c r="G131" s="53"/>
      <c r="H131" s="53"/>
      <c r="I131" s="53"/>
      <c r="J131" s="53"/>
      <c r="K131" s="53"/>
      <c r="L131" s="53"/>
      <c r="M131" s="53"/>
      <c r="N131" s="53"/>
      <c r="O131" s="53"/>
      <c r="P131" s="53"/>
      <c r="Q131" s="53"/>
      <c r="R131" s="53"/>
      <c r="S131" s="53"/>
      <c r="T131" s="53"/>
      <c r="U131" s="54"/>
    </row>
    <row r="132" spans="1:21" x14ac:dyDescent="0.3">
      <c r="A132" s="59"/>
      <c r="B132" s="24" t="s">
        <v>12</v>
      </c>
      <c r="C132" s="25" t="s">
        <v>13</v>
      </c>
      <c r="D132" s="52"/>
      <c r="E132" s="53"/>
      <c r="F132" s="53"/>
      <c r="G132" s="53"/>
      <c r="H132" s="53"/>
      <c r="I132" s="53"/>
      <c r="J132" s="53"/>
      <c r="K132" s="53"/>
      <c r="L132" s="53"/>
      <c r="M132" s="53"/>
      <c r="N132" s="53"/>
      <c r="O132" s="53"/>
      <c r="P132" s="53"/>
      <c r="Q132" s="53"/>
      <c r="R132" s="53"/>
      <c r="S132" s="53"/>
      <c r="T132" s="53"/>
      <c r="U132" s="54"/>
    </row>
    <row r="133" spans="1:21" x14ac:dyDescent="0.3">
      <c r="A133" s="37" t="s">
        <v>38</v>
      </c>
      <c r="B133" s="22">
        <f>B99+0.75</f>
        <v>47.25</v>
      </c>
      <c r="C133" s="23"/>
      <c r="D133" s="52"/>
      <c r="E133" s="53"/>
      <c r="F133" s="53"/>
      <c r="G133" s="53"/>
      <c r="H133" s="53"/>
      <c r="I133" s="53"/>
      <c r="J133" s="53"/>
      <c r="K133" s="53"/>
      <c r="L133" s="53"/>
      <c r="M133" s="53"/>
      <c r="N133" s="53"/>
      <c r="O133" s="53"/>
      <c r="P133" s="53"/>
      <c r="Q133" s="53"/>
      <c r="R133" s="53"/>
      <c r="S133" s="53"/>
      <c r="T133" s="53"/>
      <c r="U133" s="54"/>
    </row>
    <row r="134" spans="1:21" x14ac:dyDescent="0.3">
      <c r="A134" s="37" t="s">
        <v>39</v>
      </c>
      <c r="B134" s="22">
        <f>B100+0.75</f>
        <v>47.25</v>
      </c>
      <c r="C134" s="43"/>
      <c r="D134" s="52"/>
      <c r="E134" s="53"/>
      <c r="F134" s="53"/>
      <c r="G134" s="53"/>
      <c r="H134" s="53"/>
      <c r="I134" s="53"/>
      <c r="J134" s="53"/>
      <c r="K134" s="53"/>
      <c r="L134" s="53"/>
      <c r="M134" s="53"/>
      <c r="N134" s="53"/>
      <c r="O134" s="53"/>
      <c r="P134" s="53"/>
      <c r="Q134" s="53"/>
      <c r="R134" s="53"/>
      <c r="S134" s="53"/>
      <c r="T134" s="53"/>
      <c r="U134" s="54"/>
    </row>
    <row r="135" spans="1:21" ht="15" thickBot="1" x14ac:dyDescent="0.35">
      <c r="A135" s="38" t="s">
        <v>31</v>
      </c>
      <c r="B135" s="22"/>
      <c r="C135" s="22">
        <f>C101+0.1</f>
        <v>4.2499999999999991</v>
      </c>
      <c r="D135" s="55"/>
      <c r="E135" s="56"/>
      <c r="F135" s="56"/>
      <c r="G135" s="56"/>
      <c r="H135" s="56"/>
      <c r="I135" s="56"/>
      <c r="J135" s="56"/>
      <c r="K135" s="56"/>
      <c r="L135" s="56"/>
      <c r="M135" s="56"/>
      <c r="N135" s="56"/>
      <c r="O135" s="56"/>
      <c r="P135" s="56"/>
      <c r="Q135" s="56"/>
      <c r="R135" s="56"/>
      <c r="S135" s="56"/>
      <c r="T135" s="56"/>
      <c r="U135" s="57"/>
    </row>
    <row r="136" spans="1:21" x14ac:dyDescent="0.3">
      <c r="A136" s="26"/>
      <c r="B136" s="27"/>
      <c r="C136" s="26"/>
      <c r="D136" s="28"/>
      <c r="E136" s="26"/>
      <c r="F136" s="28"/>
      <c r="G136" s="26"/>
      <c r="H136" s="28"/>
      <c r="I136" s="26"/>
      <c r="J136" s="28"/>
      <c r="K136" s="26"/>
      <c r="L136" s="28"/>
      <c r="M136" s="26"/>
      <c r="N136" s="28"/>
      <c r="O136" s="26"/>
      <c r="P136" s="28"/>
      <c r="Q136" s="26"/>
      <c r="R136" s="28"/>
      <c r="S136" s="26"/>
      <c r="T136" s="28"/>
      <c r="U136" s="26"/>
    </row>
    <row r="137" spans="1:21" ht="15" thickBot="1" x14ac:dyDescent="0.35">
      <c r="A137" s="26"/>
      <c r="B137" s="27"/>
      <c r="C137" s="26"/>
      <c r="D137" s="28"/>
      <c r="E137" s="26"/>
      <c r="F137" s="28"/>
      <c r="G137" s="26"/>
      <c r="H137" s="28"/>
      <c r="I137" s="26"/>
      <c r="J137" s="28"/>
      <c r="K137" s="26"/>
      <c r="L137" s="28"/>
      <c r="M137" s="26"/>
      <c r="N137" s="28"/>
      <c r="O137" s="26"/>
      <c r="P137" s="28"/>
      <c r="Q137" s="26"/>
      <c r="R137" s="28"/>
      <c r="S137" s="26"/>
      <c r="T137" s="28"/>
      <c r="U137" s="26"/>
    </row>
    <row r="138" spans="1:21" ht="18" x14ac:dyDescent="0.35">
      <c r="A138" s="61" t="s">
        <v>0</v>
      </c>
      <c r="B138" s="63" t="s">
        <v>45</v>
      </c>
      <c r="C138" s="63"/>
      <c r="D138" s="63"/>
      <c r="E138" s="63"/>
      <c r="F138" s="63"/>
      <c r="G138" s="63"/>
      <c r="H138" s="63"/>
      <c r="I138" s="63"/>
      <c r="J138" s="63"/>
      <c r="K138" s="63"/>
      <c r="L138" s="63"/>
      <c r="M138" s="63"/>
      <c r="N138" s="63"/>
      <c r="O138" s="63"/>
      <c r="P138" s="63"/>
      <c r="Q138" s="63"/>
      <c r="R138" s="63"/>
      <c r="S138" s="63"/>
      <c r="T138" s="63"/>
      <c r="U138" s="64"/>
    </row>
    <row r="139" spans="1:21" x14ac:dyDescent="0.3">
      <c r="A139" s="62"/>
      <c r="B139" s="65" t="s">
        <v>2</v>
      </c>
      <c r="C139" s="65"/>
      <c r="D139" s="66" t="s">
        <v>3</v>
      </c>
      <c r="E139" s="67"/>
      <c r="F139" s="68" t="s">
        <v>4</v>
      </c>
      <c r="G139" s="69"/>
      <c r="H139" s="70" t="s">
        <v>5</v>
      </c>
      <c r="I139" s="71"/>
      <c r="J139" s="72" t="s">
        <v>6</v>
      </c>
      <c r="K139" s="73"/>
      <c r="L139" s="74" t="s">
        <v>7</v>
      </c>
      <c r="M139" s="75"/>
      <c r="N139" s="76" t="s">
        <v>8</v>
      </c>
      <c r="O139" s="77"/>
      <c r="P139" s="78" t="s">
        <v>9</v>
      </c>
      <c r="Q139" s="79"/>
      <c r="R139" s="80" t="s">
        <v>10</v>
      </c>
      <c r="S139" s="81"/>
      <c r="T139" s="82" t="s">
        <v>11</v>
      </c>
      <c r="U139" s="83"/>
    </row>
    <row r="140" spans="1:21" x14ac:dyDescent="0.3">
      <c r="A140" s="62"/>
      <c r="B140" s="21" t="s">
        <v>12</v>
      </c>
      <c r="C140" s="21" t="s">
        <v>13</v>
      </c>
      <c r="D140" s="21" t="s">
        <v>12</v>
      </c>
      <c r="E140" s="21" t="s">
        <v>13</v>
      </c>
      <c r="F140" s="21" t="s">
        <v>12</v>
      </c>
      <c r="G140" s="21" t="s">
        <v>13</v>
      </c>
      <c r="H140" s="21" t="s">
        <v>12</v>
      </c>
      <c r="I140" s="21" t="s">
        <v>13</v>
      </c>
      <c r="J140" s="21" t="s">
        <v>12</v>
      </c>
      <c r="K140" s="21" t="s">
        <v>13</v>
      </c>
      <c r="L140" s="21" t="s">
        <v>12</v>
      </c>
      <c r="M140" s="21" t="s">
        <v>13</v>
      </c>
      <c r="N140" s="21" t="s">
        <v>12</v>
      </c>
      <c r="O140" s="21" t="s">
        <v>13</v>
      </c>
      <c r="P140" s="21" t="s">
        <v>12</v>
      </c>
      <c r="Q140" s="21" t="s">
        <v>13</v>
      </c>
      <c r="R140" s="21" t="s">
        <v>12</v>
      </c>
      <c r="S140" s="21" t="s">
        <v>13</v>
      </c>
      <c r="T140" s="21" t="s">
        <v>12</v>
      </c>
      <c r="U140" s="33" t="s">
        <v>13</v>
      </c>
    </row>
    <row r="141" spans="1:21" x14ac:dyDescent="0.3">
      <c r="A141" s="34" t="s">
        <v>14</v>
      </c>
      <c r="B141" s="22">
        <f>B107+0.75</f>
        <v>20</v>
      </c>
      <c r="C141" s="95">
        <f>C107*1.039</f>
        <v>30.008163928105745</v>
      </c>
      <c r="D141" s="96">
        <f>B141</f>
        <v>20</v>
      </c>
      <c r="E141" s="96">
        <f t="shared" ref="E141:E163" si="75">C141</f>
        <v>30.008163928105745</v>
      </c>
      <c r="F141" s="96">
        <f t="shared" ref="F141:F163" si="76">D141</f>
        <v>20</v>
      </c>
      <c r="G141" s="96">
        <f t="shared" ref="G141:G163" si="77">E141</f>
        <v>30.008163928105745</v>
      </c>
      <c r="H141" s="96">
        <f t="shared" ref="H141:H163" si="78">F141</f>
        <v>20</v>
      </c>
      <c r="I141" s="96">
        <f t="shared" ref="I141:I163" si="79">G141</f>
        <v>30.008163928105745</v>
      </c>
      <c r="J141" s="96">
        <f t="shared" ref="J141:J163" si="80">H141</f>
        <v>20</v>
      </c>
      <c r="K141" s="96">
        <f t="shared" ref="K141:K163" si="81">I141</f>
        <v>30.008163928105745</v>
      </c>
      <c r="L141" s="96">
        <f t="shared" ref="L141:L163" si="82">J141</f>
        <v>20</v>
      </c>
      <c r="M141" s="96">
        <f t="shared" ref="M141:M163" si="83">K141</f>
        <v>30.008163928105745</v>
      </c>
      <c r="N141" s="96">
        <f t="shared" ref="N141:N163" si="84">L141</f>
        <v>20</v>
      </c>
      <c r="O141" s="96">
        <f t="shared" ref="O141:O163" si="85">M141</f>
        <v>30.008163928105745</v>
      </c>
      <c r="P141" s="96">
        <f t="shared" ref="P141:P163" si="86">N141</f>
        <v>20</v>
      </c>
      <c r="Q141" s="96">
        <f t="shared" ref="Q141:Q163" si="87">O141</f>
        <v>30.008163928105745</v>
      </c>
      <c r="R141" s="96">
        <f t="shared" ref="R141:R163" si="88">P141</f>
        <v>20</v>
      </c>
      <c r="S141" s="96">
        <f t="shared" ref="S141:S163" si="89">Q141</f>
        <v>30.008163928105745</v>
      </c>
      <c r="T141" s="96">
        <f t="shared" ref="T141:T163" si="90">R141</f>
        <v>20</v>
      </c>
      <c r="U141" s="96">
        <f t="shared" ref="U141:U163" si="91">S141</f>
        <v>30.008163928105745</v>
      </c>
    </row>
    <row r="142" spans="1:21" x14ac:dyDescent="0.3">
      <c r="A142" s="34" t="s">
        <v>15</v>
      </c>
      <c r="B142" s="22">
        <f>B108+0.75</f>
        <v>21</v>
      </c>
      <c r="C142" s="95">
        <f t="shared" ref="C142:C162" si="92">C108*1.039</f>
        <v>31.686290376900782</v>
      </c>
      <c r="D142" s="96">
        <f t="shared" ref="D142:D163" si="93">B142</f>
        <v>21</v>
      </c>
      <c r="E142" s="96">
        <f t="shared" si="75"/>
        <v>31.686290376900782</v>
      </c>
      <c r="F142" s="96">
        <f t="shared" si="76"/>
        <v>21</v>
      </c>
      <c r="G142" s="96">
        <f t="shared" si="77"/>
        <v>31.686290376900782</v>
      </c>
      <c r="H142" s="96">
        <f t="shared" si="78"/>
        <v>21</v>
      </c>
      <c r="I142" s="96">
        <f t="shared" si="79"/>
        <v>31.686290376900782</v>
      </c>
      <c r="J142" s="96">
        <f t="shared" si="80"/>
        <v>21</v>
      </c>
      <c r="K142" s="96">
        <f t="shared" si="81"/>
        <v>31.686290376900782</v>
      </c>
      <c r="L142" s="96">
        <f t="shared" si="82"/>
        <v>21</v>
      </c>
      <c r="M142" s="96">
        <f t="shared" si="83"/>
        <v>31.686290376900782</v>
      </c>
      <c r="N142" s="96">
        <f t="shared" si="84"/>
        <v>21</v>
      </c>
      <c r="O142" s="96">
        <f t="shared" si="85"/>
        <v>31.686290376900782</v>
      </c>
      <c r="P142" s="96">
        <f t="shared" si="86"/>
        <v>21</v>
      </c>
      <c r="Q142" s="96">
        <f t="shared" si="87"/>
        <v>31.686290376900782</v>
      </c>
      <c r="R142" s="96">
        <f t="shared" si="88"/>
        <v>21</v>
      </c>
      <c r="S142" s="96">
        <f t="shared" si="89"/>
        <v>31.686290376900782</v>
      </c>
      <c r="T142" s="96">
        <f t="shared" si="90"/>
        <v>21</v>
      </c>
      <c r="U142" s="96">
        <f t="shared" si="91"/>
        <v>31.686290376900782</v>
      </c>
    </row>
    <row r="143" spans="1:21" x14ac:dyDescent="0.3">
      <c r="A143" s="34" t="s">
        <v>16</v>
      </c>
      <c r="B143" s="22">
        <f>B109+0.75</f>
        <v>21.5</v>
      </c>
      <c r="C143" s="95">
        <f t="shared" si="92"/>
        <v>31.802826935844877</v>
      </c>
      <c r="D143" s="96">
        <f t="shared" si="93"/>
        <v>21.5</v>
      </c>
      <c r="E143" s="96">
        <f t="shared" si="75"/>
        <v>31.802826935844877</v>
      </c>
      <c r="F143" s="96">
        <f t="shared" si="76"/>
        <v>21.5</v>
      </c>
      <c r="G143" s="96">
        <f t="shared" si="77"/>
        <v>31.802826935844877</v>
      </c>
      <c r="H143" s="96">
        <f t="shared" si="78"/>
        <v>21.5</v>
      </c>
      <c r="I143" s="96">
        <f t="shared" si="79"/>
        <v>31.802826935844877</v>
      </c>
      <c r="J143" s="96">
        <f t="shared" si="80"/>
        <v>21.5</v>
      </c>
      <c r="K143" s="96">
        <f t="shared" si="81"/>
        <v>31.802826935844877</v>
      </c>
      <c r="L143" s="96">
        <f t="shared" si="82"/>
        <v>21.5</v>
      </c>
      <c r="M143" s="96">
        <f t="shared" si="83"/>
        <v>31.802826935844877</v>
      </c>
      <c r="N143" s="96">
        <f t="shared" si="84"/>
        <v>21.5</v>
      </c>
      <c r="O143" s="96">
        <f t="shared" si="85"/>
        <v>31.802826935844877</v>
      </c>
      <c r="P143" s="96">
        <f t="shared" si="86"/>
        <v>21.5</v>
      </c>
      <c r="Q143" s="96">
        <f t="shared" si="87"/>
        <v>31.802826935844877</v>
      </c>
      <c r="R143" s="96">
        <f t="shared" si="88"/>
        <v>21.5</v>
      </c>
      <c r="S143" s="96">
        <f t="shared" si="89"/>
        <v>31.802826935844877</v>
      </c>
      <c r="T143" s="96">
        <f t="shared" si="90"/>
        <v>21.5</v>
      </c>
      <c r="U143" s="96">
        <f t="shared" si="91"/>
        <v>31.802826935844877</v>
      </c>
    </row>
    <row r="144" spans="1:21" x14ac:dyDescent="0.3">
      <c r="A144" s="34" t="s">
        <v>17</v>
      </c>
      <c r="B144" s="22">
        <f>B110+0.75</f>
        <v>25</v>
      </c>
      <c r="C144" s="95">
        <f t="shared" si="92"/>
        <v>37.116894023695842</v>
      </c>
      <c r="D144" s="96">
        <f t="shared" si="93"/>
        <v>25</v>
      </c>
      <c r="E144" s="96">
        <f t="shared" si="75"/>
        <v>37.116894023695842</v>
      </c>
      <c r="F144" s="96">
        <f t="shared" si="76"/>
        <v>25</v>
      </c>
      <c r="G144" s="96">
        <f t="shared" si="77"/>
        <v>37.116894023695842</v>
      </c>
      <c r="H144" s="96">
        <f t="shared" si="78"/>
        <v>25</v>
      </c>
      <c r="I144" s="96">
        <f t="shared" si="79"/>
        <v>37.116894023695842</v>
      </c>
      <c r="J144" s="96">
        <f t="shared" si="80"/>
        <v>25</v>
      </c>
      <c r="K144" s="96">
        <f t="shared" si="81"/>
        <v>37.116894023695842</v>
      </c>
      <c r="L144" s="96">
        <f t="shared" si="82"/>
        <v>25</v>
      </c>
      <c r="M144" s="96">
        <f t="shared" si="83"/>
        <v>37.116894023695842</v>
      </c>
      <c r="N144" s="96">
        <f t="shared" si="84"/>
        <v>25</v>
      </c>
      <c r="O144" s="96">
        <f t="shared" si="85"/>
        <v>37.116894023695842</v>
      </c>
      <c r="P144" s="96">
        <f t="shared" si="86"/>
        <v>25</v>
      </c>
      <c r="Q144" s="96">
        <f t="shared" si="87"/>
        <v>37.116894023695842</v>
      </c>
      <c r="R144" s="96">
        <f t="shared" si="88"/>
        <v>25</v>
      </c>
      <c r="S144" s="96">
        <f t="shared" si="89"/>
        <v>37.116894023695842</v>
      </c>
      <c r="T144" s="96">
        <f t="shared" si="90"/>
        <v>25</v>
      </c>
      <c r="U144" s="96">
        <f t="shared" si="91"/>
        <v>37.116894023695842</v>
      </c>
    </row>
    <row r="145" spans="1:21" x14ac:dyDescent="0.3">
      <c r="A145" s="34" t="s">
        <v>18</v>
      </c>
      <c r="B145" s="22">
        <f>B111+0.75</f>
        <v>26</v>
      </c>
      <c r="C145" s="95">
        <f t="shared" si="92"/>
        <v>38.736752193018837</v>
      </c>
      <c r="D145" s="96">
        <f t="shared" si="93"/>
        <v>26</v>
      </c>
      <c r="E145" s="96">
        <f t="shared" si="75"/>
        <v>38.736752193018837</v>
      </c>
      <c r="F145" s="96">
        <f t="shared" si="76"/>
        <v>26</v>
      </c>
      <c r="G145" s="96">
        <f t="shared" si="77"/>
        <v>38.736752193018837</v>
      </c>
      <c r="H145" s="96">
        <f t="shared" si="78"/>
        <v>26</v>
      </c>
      <c r="I145" s="96">
        <f t="shared" si="79"/>
        <v>38.736752193018837</v>
      </c>
      <c r="J145" s="96">
        <f t="shared" si="80"/>
        <v>26</v>
      </c>
      <c r="K145" s="96">
        <f t="shared" si="81"/>
        <v>38.736752193018837</v>
      </c>
      <c r="L145" s="96">
        <f t="shared" si="82"/>
        <v>26</v>
      </c>
      <c r="M145" s="96">
        <f t="shared" si="83"/>
        <v>38.736752193018837</v>
      </c>
      <c r="N145" s="96">
        <f t="shared" si="84"/>
        <v>26</v>
      </c>
      <c r="O145" s="96">
        <f t="shared" si="85"/>
        <v>38.736752193018837</v>
      </c>
      <c r="P145" s="96">
        <f t="shared" si="86"/>
        <v>26</v>
      </c>
      <c r="Q145" s="96">
        <f t="shared" si="87"/>
        <v>38.736752193018837</v>
      </c>
      <c r="R145" s="96">
        <f t="shared" si="88"/>
        <v>26</v>
      </c>
      <c r="S145" s="96">
        <f t="shared" si="89"/>
        <v>38.736752193018837</v>
      </c>
      <c r="T145" s="96">
        <f t="shared" si="90"/>
        <v>26</v>
      </c>
      <c r="U145" s="96">
        <f t="shared" si="91"/>
        <v>38.736752193018837</v>
      </c>
    </row>
    <row r="146" spans="1:21" x14ac:dyDescent="0.3">
      <c r="A146" s="34" t="s">
        <v>19</v>
      </c>
      <c r="B146" s="22">
        <f>B112+0.75</f>
        <v>27</v>
      </c>
      <c r="C146" s="95">
        <f t="shared" si="92"/>
        <v>40.368264018236232</v>
      </c>
      <c r="D146" s="96">
        <f t="shared" si="93"/>
        <v>27</v>
      </c>
      <c r="E146" s="96">
        <f t="shared" si="75"/>
        <v>40.368264018236232</v>
      </c>
      <c r="F146" s="96">
        <f t="shared" si="76"/>
        <v>27</v>
      </c>
      <c r="G146" s="96">
        <f t="shared" si="77"/>
        <v>40.368264018236232</v>
      </c>
      <c r="H146" s="96">
        <f t="shared" si="78"/>
        <v>27</v>
      </c>
      <c r="I146" s="96">
        <f t="shared" si="79"/>
        <v>40.368264018236232</v>
      </c>
      <c r="J146" s="96">
        <f t="shared" si="80"/>
        <v>27</v>
      </c>
      <c r="K146" s="96">
        <f t="shared" si="81"/>
        <v>40.368264018236232</v>
      </c>
      <c r="L146" s="96">
        <f t="shared" si="82"/>
        <v>27</v>
      </c>
      <c r="M146" s="96">
        <f t="shared" si="83"/>
        <v>40.368264018236232</v>
      </c>
      <c r="N146" s="96">
        <f t="shared" si="84"/>
        <v>27</v>
      </c>
      <c r="O146" s="96">
        <f t="shared" si="85"/>
        <v>40.368264018236232</v>
      </c>
      <c r="P146" s="96">
        <f t="shared" si="86"/>
        <v>27</v>
      </c>
      <c r="Q146" s="96">
        <f t="shared" si="87"/>
        <v>40.368264018236232</v>
      </c>
      <c r="R146" s="96">
        <f t="shared" si="88"/>
        <v>27</v>
      </c>
      <c r="S146" s="96">
        <f t="shared" si="89"/>
        <v>40.368264018236232</v>
      </c>
      <c r="T146" s="96">
        <f t="shared" si="90"/>
        <v>27</v>
      </c>
      <c r="U146" s="96">
        <f t="shared" si="91"/>
        <v>40.368264018236232</v>
      </c>
    </row>
    <row r="147" spans="1:21" x14ac:dyDescent="0.3">
      <c r="A147" s="34" t="s">
        <v>20</v>
      </c>
      <c r="B147" s="22">
        <f>B113+0.75</f>
        <v>22</v>
      </c>
      <c r="C147" s="95">
        <f t="shared" si="92"/>
        <v>33.36441682569582</v>
      </c>
      <c r="D147" s="96">
        <f t="shared" si="93"/>
        <v>22</v>
      </c>
      <c r="E147" s="96">
        <f t="shared" si="75"/>
        <v>33.36441682569582</v>
      </c>
      <c r="F147" s="96">
        <f t="shared" si="76"/>
        <v>22</v>
      </c>
      <c r="G147" s="96">
        <f t="shared" si="77"/>
        <v>33.36441682569582</v>
      </c>
      <c r="H147" s="96">
        <f t="shared" si="78"/>
        <v>22</v>
      </c>
      <c r="I147" s="96">
        <f t="shared" si="79"/>
        <v>33.36441682569582</v>
      </c>
      <c r="J147" s="96">
        <f t="shared" si="80"/>
        <v>22</v>
      </c>
      <c r="K147" s="96">
        <f t="shared" si="81"/>
        <v>33.36441682569582</v>
      </c>
      <c r="L147" s="96">
        <f t="shared" si="82"/>
        <v>22</v>
      </c>
      <c r="M147" s="96">
        <f t="shared" si="83"/>
        <v>33.36441682569582</v>
      </c>
      <c r="N147" s="96">
        <f t="shared" si="84"/>
        <v>22</v>
      </c>
      <c r="O147" s="96">
        <f t="shared" si="85"/>
        <v>33.36441682569582</v>
      </c>
      <c r="P147" s="96">
        <f t="shared" si="86"/>
        <v>22</v>
      </c>
      <c r="Q147" s="96">
        <f t="shared" si="87"/>
        <v>33.36441682569582</v>
      </c>
      <c r="R147" s="96">
        <f t="shared" si="88"/>
        <v>22</v>
      </c>
      <c r="S147" s="96">
        <f t="shared" si="89"/>
        <v>33.36441682569582</v>
      </c>
      <c r="T147" s="96">
        <f t="shared" si="90"/>
        <v>22</v>
      </c>
      <c r="U147" s="96">
        <f t="shared" si="91"/>
        <v>33.36441682569582</v>
      </c>
    </row>
    <row r="148" spans="1:21" x14ac:dyDescent="0.3">
      <c r="A148" s="34" t="s">
        <v>21</v>
      </c>
      <c r="B148" s="22">
        <f>B114+0.75</f>
        <v>23</v>
      </c>
      <c r="C148" s="95">
        <f t="shared" si="92"/>
        <v>35.042543274490868</v>
      </c>
      <c r="D148" s="96">
        <f t="shared" si="93"/>
        <v>23</v>
      </c>
      <c r="E148" s="96">
        <f t="shared" si="75"/>
        <v>35.042543274490868</v>
      </c>
      <c r="F148" s="96">
        <f t="shared" si="76"/>
        <v>23</v>
      </c>
      <c r="G148" s="96">
        <f t="shared" si="77"/>
        <v>35.042543274490868</v>
      </c>
      <c r="H148" s="96">
        <f t="shared" si="78"/>
        <v>23</v>
      </c>
      <c r="I148" s="96">
        <f t="shared" si="79"/>
        <v>35.042543274490868</v>
      </c>
      <c r="J148" s="96">
        <f t="shared" si="80"/>
        <v>23</v>
      </c>
      <c r="K148" s="96">
        <f t="shared" si="81"/>
        <v>35.042543274490868</v>
      </c>
      <c r="L148" s="96">
        <f t="shared" si="82"/>
        <v>23</v>
      </c>
      <c r="M148" s="96">
        <f t="shared" si="83"/>
        <v>35.042543274490868</v>
      </c>
      <c r="N148" s="96">
        <f t="shared" si="84"/>
        <v>23</v>
      </c>
      <c r="O148" s="96">
        <f t="shared" si="85"/>
        <v>35.042543274490868</v>
      </c>
      <c r="P148" s="96">
        <f t="shared" si="86"/>
        <v>23</v>
      </c>
      <c r="Q148" s="96">
        <f t="shared" si="87"/>
        <v>35.042543274490868</v>
      </c>
      <c r="R148" s="96">
        <f t="shared" si="88"/>
        <v>23</v>
      </c>
      <c r="S148" s="96">
        <f t="shared" si="89"/>
        <v>35.042543274490868</v>
      </c>
      <c r="T148" s="96">
        <f t="shared" si="90"/>
        <v>23</v>
      </c>
      <c r="U148" s="96">
        <f t="shared" si="91"/>
        <v>35.042543274490868</v>
      </c>
    </row>
    <row r="149" spans="1:21" x14ac:dyDescent="0.3">
      <c r="A149" s="34" t="s">
        <v>22</v>
      </c>
      <c r="B149" s="22">
        <f>B115+0.75</f>
        <v>23.5</v>
      </c>
      <c r="C149" s="95">
        <f t="shared" si="92"/>
        <v>35.0891578980685</v>
      </c>
      <c r="D149" s="96">
        <f t="shared" si="93"/>
        <v>23.5</v>
      </c>
      <c r="E149" s="96">
        <f t="shared" si="75"/>
        <v>35.0891578980685</v>
      </c>
      <c r="F149" s="96">
        <f t="shared" si="76"/>
        <v>23.5</v>
      </c>
      <c r="G149" s="96">
        <f t="shared" si="77"/>
        <v>35.0891578980685</v>
      </c>
      <c r="H149" s="96">
        <f t="shared" si="78"/>
        <v>23.5</v>
      </c>
      <c r="I149" s="96">
        <f t="shared" si="79"/>
        <v>35.0891578980685</v>
      </c>
      <c r="J149" s="96">
        <f t="shared" si="80"/>
        <v>23.5</v>
      </c>
      <c r="K149" s="96">
        <f t="shared" si="81"/>
        <v>35.0891578980685</v>
      </c>
      <c r="L149" s="96">
        <f t="shared" si="82"/>
        <v>23.5</v>
      </c>
      <c r="M149" s="96">
        <f t="shared" si="83"/>
        <v>35.0891578980685</v>
      </c>
      <c r="N149" s="96">
        <f t="shared" si="84"/>
        <v>23.5</v>
      </c>
      <c r="O149" s="96">
        <f t="shared" si="85"/>
        <v>35.0891578980685</v>
      </c>
      <c r="P149" s="96">
        <f t="shared" si="86"/>
        <v>23.5</v>
      </c>
      <c r="Q149" s="96">
        <f t="shared" si="87"/>
        <v>35.0891578980685</v>
      </c>
      <c r="R149" s="96">
        <f t="shared" si="88"/>
        <v>23.5</v>
      </c>
      <c r="S149" s="96">
        <f t="shared" si="89"/>
        <v>35.0891578980685</v>
      </c>
      <c r="T149" s="96">
        <f t="shared" si="90"/>
        <v>23.5</v>
      </c>
      <c r="U149" s="96">
        <f t="shared" si="91"/>
        <v>35.0891578980685</v>
      </c>
    </row>
    <row r="150" spans="1:21" x14ac:dyDescent="0.3">
      <c r="A150" s="34" t="s">
        <v>23</v>
      </c>
      <c r="B150" s="22">
        <f>B116+0.75</f>
        <v>27</v>
      </c>
      <c r="C150" s="95">
        <f t="shared" si="92"/>
        <v>40.368264018236232</v>
      </c>
      <c r="D150" s="96">
        <f t="shared" si="93"/>
        <v>27</v>
      </c>
      <c r="E150" s="96">
        <f t="shared" si="75"/>
        <v>40.368264018236232</v>
      </c>
      <c r="F150" s="96">
        <f t="shared" si="76"/>
        <v>27</v>
      </c>
      <c r="G150" s="96">
        <f t="shared" si="77"/>
        <v>40.368264018236232</v>
      </c>
      <c r="H150" s="96">
        <f t="shared" si="78"/>
        <v>27</v>
      </c>
      <c r="I150" s="96">
        <f t="shared" si="79"/>
        <v>40.368264018236232</v>
      </c>
      <c r="J150" s="96">
        <f t="shared" si="80"/>
        <v>27</v>
      </c>
      <c r="K150" s="96">
        <f t="shared" si="81"/>
        <v>40.368264018236232</v>
      </c>
      <c r="L150" s="96">
        <f t="shared" si="82"/>
        <v>27</v>
      </c>
      <c r="M150" s="96">
        <f t="shared" si="83"/>
        <v>40.368264018236232</v>
      </c>
      <c r="N150" s="96">
        <f t="shared" si="84"/>
        <v>27</v>
      </c>
      <c r="O150" s="96">
        <f t="shared" si="85"/>
        <v>40.368264018236232</v>
      </c>
      <c r="P150" s="96">
        <f t="shared" si="86"/>
        <v>27</v>
      </c>
      <c r="Q150" s="96">
        <f t="shared" si="87"/>
        <v>40.368264018236232</v>
      </c>
      <c r="R150" s="96">
        <f t="shared" si="88"/>
        <v>27</v>
      </c>
      <c r="S150" s="96">
        <f t="shared" si="89"/>
        <v>40.368264018236232</v>
      </c>
      <c r="T150" s="96">
        <f t="shared" si="90"/>
        <v>27</v>
      </c>
      <c r="U150" s="96">
        <f t="shared" si="91"/>
        <v>40.368264018236232</v>
      </c>
    </row>
    <row r="151" spans="1:21" x14ac:dyDescent="0.3">
      <c r="A151" s="34" t="s">
        <v>24</v>
      </c>
      <c r="B151" s="22">
        <f>B117+0.75</f>
        <v>28</v>
      </c>
      <c r="C151" s="95">
        <f t="shared" si="92"/>
        <v>41.98812218755922</v>
      </c>
      <c r="D151" s="96">
        <f t="shared" si="93"/>
        <v>28</v>
      </c>
      <c r="E151" s="96">
        <f t="shared" si="75"/>
        <v>41.98812218755922</v>
      </c>
      <c r="F151" s="96">
        <f t="shared" si="76"/>
        <v>28</v>
      </c>
      <c r="G151" s="96">
        <f t="shared" si="77"/>
        <v>41.98812218755922</v>
      </c>
      <c r="H151" s="96">
        <f t="shared" si="78"/>
        <v>28</v>
      </c>
      <c r="I151" s="96">
        <f t="shared" si="79"/>
        <v>41.98812218755922</v>
      </c>
      <c r="J151" s="96">
        <f t="shared" si="80"/>
        <v>28</v>
      </c>
      <c r="K151" s="96">
        <f t="shared" si="81"/>
        <v>41.98812218755922</v>
      </c>
      <c r="L151" s="96">
        <f t="shared" si="82"/>
        <v>28</v>
      </c>
      <c r="M151" s="96">
        <f t="shared" si="83"/>
        <v>41.98812218755922</v>
      </c>
      <c r="N151" s="96">
        <f t="shared" si="84"/>
        <v>28</v>
      </c>
      <c r="O151" s="96">
        <f t="shared" si="85"/>
        <v>41.98812218755922</v>
      </c>
      <c r="P151" s="96">
        <f t="shared" si="86"/>
        <v>28</v>
      </c>
      <c r="Q151" s="96">
        <f t="shared" si="87"/>
        <v>41.98812218755922</v>
      </c>
      <c r="R151" s="96">
        <f t="shared" si="88"/>
        <v>28</v>
      </c>
      <c r="S151" s="96">
        <f t="shared" si="89"/>
        <v>41.98812218755922</v>
      </c>
      <c r="T151" s="96">
        <f t="shared" si="90"/>
        <v>28</v>
      </c>
      <c r="U151" s="96">
        <f t="shared" si="91"/>
        <v>41.98812218755922</v>
      </c>
    </row>
    <row r="152" spans="1:21" x14ac:dyDescent="0.3">
      <c r="A152" s="34" t="s">
        <v>25</v>
      </c>
      <c r="B152" s="22">
        <f>B118+0.75</f>
        <v>29</v>
      </c>
      <c r="C152" s="95">
        <f t="shared" si="92"/>
        <v>43.607980356882209</v>
      </c>
      <c r="D152" s="96">
        <f t="shared" si="93"/>
        <v>29</v>
      </c>
      <c r="E152" s="96">
        <f t="shared" si="75"/>
        <v>43.607980356882209</v>
      </c>
      <c r="F152" s="96">
        <f t="shared" si="76"/>
        <v>29</v>
      </c>
      <c r="G152" s="96">
        <f t="shared" si="77"/>
        <v>43.607980356882209</v>
      </c>
      <c r="H152" s="96">
        <f t="shared" si="78"/>
        <v>29</v>
      </c>
      <c r="I152" s="96">
        <f t="shared" si="79"/>
        <v>43.607980356882209</v>
      </c>
      <c r="J152" s="96">
        <f t="shared" si="80"/>
        <v>29</v>
      </c>
      <c r="K152" s="96">
        <f t="shared" si="81"/>
        <v>43.607980356882209</v>
      </c>
      <c r="L152" s="96">
        <f t="shared" si="82"/>
        <v>29</v>
      </c>
      <c r="M152" s="96">
        <f t="shared" si="83"/>
        <v>43.607980356882209</v>
      </c>
      <c r="N152" s="96">
        <f t="shared" si="84"/>
        <v>29</v>
      </c>
      <c r="O152" s="96">
        <f t="shared" si="85"/>
        <v>43.607980356882209</v>
      </c>
      <c r="P152" s="96">
        <f t="shared" si="86"/>
        <v>29</v>
      </c>
      <c r="Q152" s="96">
        <f t="shared" si="87"/>
        <v>43.607980356882209</v>
      </c>
      <c r="R152" s="96">
        <f t="shared" si="88"/>
        <v>29</v>
      </c>
      <c r="S152" s="96">
        <f t="shared" si="89"/>
        <v>43.607980356882209</v>
      </c>
      <c r="T152" s="96">
        <f t="shared" si="90"/>
        <v>29</v>
      </c>
      <c r="U152" s="96">
        <f t="shared" si="91"/>
        <v>43.607980356882209</v>
      </c>
    </row>
    <row r="153" spans="1:21" x14ac:dyDescent="0.3">
      <c r="A153" s="35" t="s">
        <v>26</v>
      </c>
      <c r="B153" s="22">
        <f>B119+0.75</f>
        <v>22</v>
      </c>
      <c r="C153" s="95">
        <f t="shared" si="92"/>
        <v>34.063636179360422</v>
      </c>
      <c r="D153" s="96">
        <f t="shared" si="93"/>
        <v>22</v>
      </c>
      <c r="E153" s="96">
        <f t="shared" si="75"/>
        <v>34.063636179360422</v>
      </c>
      <c r="F153" s="96">
        <f t="shared" si="76"/>
        <v>22</v>
      </c>
      <c r="G153" s="96">
        <f t="shared" si="77"/>
        <v>34.063636179360422</v>
      </c>
      <c r="H153" s="96">
        <f t="shared" si="78"/>
        <v>22</v>
      </c>
      <c r="I153" s="96">
        <f t="shared" si="79"/>
        <v>34.063636179360422</v>
      </c>
      <c r="J153" s="96">
        <f t="shared" si="80"/>
        <v>22</v>
      </c>
      <c r="K153" s="96">
        <f t="shared" si="81"/>
        <v>34.063636179360422</v>
      </c>
      <c r="L153" s="96">
        <f t="shared" si="82"/>
        <v>22</v>
      </c>
      <c r="M153" s="96">
        <f t="shared" si="83"/>
        <v>34.063636179360422</v>
      </c>
      <c r="N153" s="96">
        <f t="shared" si="84"/>
        <v>22</v>
      </c>
      <c r="O153" s="96">
        <f t="shared" si="85"/>
        <v>34.063636179360422</v>
      </c>
      <c r="P153" s="96">
        <f t="shared" si="86"/>
        <v>22</v>
      </c>
      <c r="Q153" s="96">
        <f t="shared" si="87"/>
        <v>34.063636179360422</v>
      </c>
      <c r="R153" s="96">
        <f t="shared" si="88"/>
        <v>22</v>
      </c>
      <c r="S153" s="96">
        <f t="shared" si="89"/>
        <v>34.063636179360422</v>
      </c>
      <c r="T153" s="96">
        <f t="shared" si="90"/>
        <v>22</v>
      </c>
      <c r="U153" s="96">
        <f t="shared" si="91"/>
        <v>34.063636179360422</v>
      </c>
    </row>
    <row r="154" spans="1:21" x14ac:dyDescent="0.3">
      <c r="A154" s="34" t="s">
        <v>27</v>
      </c>
      <c r="B154" s="22">
        <f>B120+0.75</f>
        <v>23</v>
      </c>
      <c r="C154" s="95">
        <f t="shared" si="92"/>
        <v>35.741762628155456</v>
      </c>
      <c r="D154" s="96">
        <f t="shared" si="93"/>
        <v>23</v>
      </c>
      <c r="E154" s="96">
        <f t="shared" si="75"/>
        <v>35.741762628155456</v>
      </c>
      <c r="F154" s="96">
        <f t="shared" si="76"/>
        <v>23</v>
      </c>
      <c r="G154" s="96">
        <f t="shared" si="77"/>
        <v>35.741762628155456</v>
      </c>
      <c r="H154" s="96">
        <f t="shared" si="78"/>
        <v>23</v>
      </c>
      <c r="I154" s="96">
        <f t="shared" si="79"/>
        <v>35.741762628155456</v>
      </c>
      <c r="J154" s="96">
        <f t="shared" si="80"/>
        <v>23</v>
      </c>
      <c r="K154" s="96">
        <f t="shared" si="81"/>
        <v>35.741762628155456</v>
      </c>
      <c r="L154" s="96">
        <f t="shared" si="82"/>
        <v>23</v>
      </c>
      <c r="M154" s="96">
        <f t="shared" si="83"/>
        <v>35.741762628155456</v>
      </c>
      <c r="N154" s="96">
        <f t="shared" si="84"/>
        <v>23</v>
      </c>
      <c r="O154" s="96">
        <f t="shared" si="85"/>
        <v>35.741762628155456</v>
      </c>
      <c r="P154" s="96">
        <f t="shared" si="86"/>
        <v>23</v>
      </c>
      <c r="Q154" s="96">
        <f t="shared" si="87"/>
        <v>35.741762628155456</v>
      </c>
      <c r="R154" s="96">
        <f t="shared" si="88"/>
        <v>23</v>
      </c>
      <c r="S154" s="96">
        <f t="shared" si="89"/>
        <v>35.741762628155456</v>
      </c>
      <c r="T154" s="96">
        <f t="shared" si="90"/>
        <v>23</v>
      </c>
      <c r="U154" s="96">
        <f t="shared" si="91"/>
        <v>35.741762628155456</v>
      </c>
    </row>
    <row r="155" spans="1:21" x14ac:dyDescent="0.3">
      <c r="A155" s="34" t="s">
        <v>28</v>
      </c>
      <c r="B155" s="22">
        <f>B121+0.75</f>
        <v>23.5</v>
      </c>
      <c r="C155" s="95">
        <f t="shared" si="92"/>
        <v>35.788377251733102</v>
      </c>
      <c r="D155" s="96">
        <f t="shared" si="93"/>
        <v>23.5</v>
      </c>
      <c r="E155" s="96">
        <f t="shared" si="75"/>
        <v>35.788377251733102</v>
      </c>
      <c r="F155" s="96">
        <f t="shared" si="76"/>
        <v>23.5</v>
      </c>
      <c r="G155" s="96">
        <f t="shared" si="77"/>
        <v>35.788377251733102</v>
      </c>
      <c r="H155" s="96">
        <f t="shared" si="78"/>
        <v>23.5</v>
      </c>
      <c r="I155" s="96">
        <f t="shared" si="79"/>
        <v>35.788377251733102</v>
      </c>
      <c r="J155" s="96">
        <f t="shared" si="80"/>
        <v>23.5</v>
      </c>
      <c r="K155" s="96">
        <f t="shared" si="81"/>
        <v>35.788377251733102</v>
      </c>
      <c r="L155" s="96">
        <f t="shared" si="82"/>
        <v>23.5</v>
      </c>
      <c r="M155" s="96">
        <f t="shared" si="83"/>
        <v>35.788377251733102</v>
      </c>
      <c r="N155" s="96">
        <f t="shared" si="84"/>
        <v>23.5</v>
      </c>
      <c r="O155" s="96">
        <f t="shared" si="85"/>
        <v>35.788377251733102</v>
      </c>
      <c r="P155" s="96">
        <f t="shared" si="86"/>
        <v>23.5</v>
      </c>
      <c r="Q155" s="96">
        <f t="shared" si="87"/>
        <v>35.788377251733102</v>
      </c>
      <c r="R155" s="96">
        <f t="shared" si="88"/>
        <v>23.5</v>
      </c>
      <c r="S155" s="96">
        <f t="shared" si="89"/>
        <v>35.788377251733102</v>
      </c>
      <c r="T155" s="96">
        <f t="shared" si="90"/>
        <v>23.5</v>
      </c>
      <c r="U155" s="96">
        <f t="shared" si="91"/>
        <v>35.788377251733102</v>
      </c>
    </row>
    <row r="156" spans="1:21" x14ac:dyDescent="0.3">
      <c r="A156" s="34" t="s">
        <v>29</v>
      </c>
      <c r="B156" s="22">
        <f>B122+0.75</f>
        <v>27</v>
      </c>
      <c r="C156" s="95">
        <f t="shared" si="92"/>
        <v>41.067483371900828</v>
      </c>
      <c r="D156" s="96">
        <f t="shared" si="93"/>
        <v>27</v>
      </c>
      <c r="E156" s="96">
        <f t="shared" si="75"/>
        <v>41.067483371900828</v>
      </c>
      <c r="F156" s="96">
        <f t="shared" si="76"/>
        <v>27</v>
      </c>
      <c r="G156" s="96">
        <f t="shared" si="77"/>
        <v>41.067483371900828</v>
      </c>
      <c r="H156" s="96">
        <f t="shared" si="78"/>
        <v>27</v>
      </c>
      <c r="I156" s="96">
        <f t="shared" si="79"/>
        <v>41.067483371900828</v>
      </c>
      <c r="J156" s="96">
        <f t="shared" si="80"/>
        <v>27</v>
      </c>
      <c r="K156" s="96">
        <f t="shared" si="81"/>
        <v>41.067483371900828</v>
      </c>
      <c r="L156" s="96">
        <f t="shared" si="82"/>
        <v>27</v>
      </c>
      <c r="M156" s="96">
        <f t="shared" si="83"/>
        <v>41.067483371900828</v>
      </c>
      <c r="N156" s="96">
        <f t="shared" si="84"/>
        <v>27</v>
      </c>
      <c r="O156" s="96">
        <f t="shared" si="85"/>
        <v>41.067483371900828</v>
      </c>
      <c r="P156" s="96">
        <f t="shared" si="86"/>
        <v>27</v>
      </c>
      <c r="Q156" s="96">
        <f t="shared" si="87"/>
        <v>41.067483371900828</v>
      </c>
      <c r="R156" s="96">
        <f t="shared" si="88"/>
        <v>27</v>
      </c>
      <c r="S156" s="96">
        <f t="shared" si="89"/>
        <v>41.067483371900828</v>
      </c>
      <c r="T156" s="96">
        <f t="shared" si="90"/>
        <v>27</v>
      </c>
      <c r="U156" s="96">
        <f t="shared" si="91"/>
        <v>41.067483371900828</v>
      </c>
    </row>
    <row r="157" spans="1:21" x14ac:dyDescent="0.3">
      <c r="A157" s="34" t="s">
        <v>30</v>
      </c>
      <c r="B157" s="22">
        <f>B123+0.75</f>
        <v>28</v>
      </c>
      <c r="C157" s="95">
        <f t="shared" si="92"/>
        <v>42.68734154122383</v>
      </c>
      <c r="D157" s="96">
        <f t="shared" si="93"/>
        <v>28</v>
      </c>
      <c r="E157" s="96">
        <f t="shared" si="75"/>
        <v>42.68734154122383</v>
      </c>
      <c r="F157" s="96">
        <f t="shared" si="76"/>
        <v>28</v>
      </c>
      <c r="G157" s="96">
        <f t="shared" si="77"/>
        <v>42.68734154122383</v>
      </c>
      <c r="H157" s="96">
        <f t="shared" si="78"/>
        <v>28</v>
      </c>
      <c r="I157" s="96">
        <f t="shared" si="79"/>
        <v>42.68734154122383</v>
      </c>
      <c r="J157" s="96">
        <f t="shared" si="80"/>
        <v>28</v>
      </c>
      <c r="K157" s="96">
        <f t="shared" si="81"/>
        <v>42.68734154122383</v>
      </c>
      <c r="L157" s="96">
        <f t="shared" si="82"/>
        <v>28</v>
      </c>
      <c r="M157" s="96">
        <f t="shared" si="83"/>
        <v>42.68734154122383</v>
      </c>
      <c r="N157" s="96">
        <f t="shared" si="84"/>
        <v>28</v>
      </c>
      <c r="O157" s="96">
        <f t="shared" si="85"/>
        <v>42.68734154122383</v>
      </c>
      <c r="P157" s="96">
        <f t="shared" si="86"/>
        <v>28</v>
      </c>
      <c r="Q157" s="96">
        <f t="shared" si="87"/>
        <v>42.68734154122383</v>
      </c>
      <c r="R157" s="96">
        <f t="shared" si="88"/>
        <v>28</v>
      </c>
      <c r="S157" s="96">
        <f t="shared" si="89"/>
        <v>42.68734154122383</v>
      </c>
      <c r="T157" s="96">
        <f t="shared" si="90"/>
        <v>28</v>
      </c>
      <c r="U157" s="96">
        <f t="shared" si="91"/>
        <v>42.68734154122383</v>
      </c>
    </row>
    <row r="158" spans="1:21" x14ac:dyDescent="0.3">
      <c r="A158" s="36" t="s">
        <v>31</v>
      </c>
      <c r="B158" s="19"/>
      <c r="C158" s="95">
        <f>C124+0.1</f>
        <v>4.3499999999999988</v>
      </c>
      <c r="D158" s="96"/>
      <c r="E158" s="96">
        <f t="shared" si="75"/>
        <v>4.3499999999999988</v>
      </c>
      <c r="F158" s="96"/>
      <c r="G158" s="96">
        <f t="shared" si="77"/>
        <v>4.3499999999999988</v>
      </c>
      <c r="H158" s="96"/>
      <c r="I158" s="96">
        <f t="shared" si="79"/>
        <v>4.3499999999999988</v>
      </c>
      <c r="J158" s="96"/>
      <c r="K158" s="96">
        <f t="shared" si="81"/>
        <v>4.3499999999999988</v>
      </c>
      <c r="L158" s="96"/>
      <c r="M158" s="96">
        <f t="shared" si="83"/>
        <v>4.3499999999999988</v>
      </c>
      <c r="N158" s="96"/>
      <c r="O158" s="96">
        <f t="shared" si="85"/>
        <v>4.3499999999999988</v>
      </c>
      <c r="P158" s="96"/>
      <c r="Q158" s="96">
        <f t="shared" si="87"/>
        <v>4.3499999999999988</v>
      </c>
      <c r="R158" s="96"/>
      <c r="S158" s="96">
        <f t="shared" si="89"/>
        <v>4.3499999999999988</v>
      </c>
      <c r="T158" s="96"/>
      <c r="U158" s="96">
        <f t="shared" si="91"/>
        <v>4.3499999999999988</v>
      </c>
    </row>
    <row r="159" spans="1:21" x14ac:dyDescent="0.3">
      <c r="A159" s="34" t="s">
        <v>32</v>
      </c>
      <c r="B159" s="22">
        <f>B125+0.75</f>
        <v>22</v>
      </c>
      <c r="C159" s="95">
        <f t="shared" si="92"/>
        <v>33.36441682569582</v>
      </c>
      <c r="D159" s="96">
        <f t="shared" ref="D159:D163" si="94">B159</f>
        <v>22</v>
      </c>
      <c r="E159" s="96">
        <f t="shared" si="75"/>
        <v>33.36441682569582</v>
      </c>
      <c r="F159" s="96">
        <f t="shared" ref="F159:F163" si="95">D159</f>
        <v>22</v>
      </c>
      <c r="G159" s="96">
        <f t="shared" si="77"/>
        <v>33.36441682569582</v>
      </c>
      <c r="H159" s="96">
        <f t="shared" ref="H159:H163" si="96">F159</f>
        <v>22</v>
      </c>
      <c r="I159" s="96">
        <f t="shared" si="79"/>
        <v>33.36441682569582</v>
      </c>
      <c r="J159" s="96">
        <f t="shared" ref="J159:J163" si="97">H159</f>
        <v>22</v>
      </c>
      <c r="K159" s="96">
        <f t="shared" si="81"/>
        <v>33.36441682569582</v>
      </c>
      <c r="L159" s="96">
        <f t="shared" ref="L159:L163" si="98">J159</f>
        <v>22</v>
      </c>
      <c r="M159" s="96">
        <f t="shared" si="83"/>
        <v>33.36441682569582</v>
      </c>
      <c r="N159" s="96">
        <f t="shared" ref="N159:N163" si="99">L159</f>
        <v>22</v>
      </c>
      <c r="O159" s="96">
        <f t="shared" si="85"/>
        <v>33.36441682569582</v>
      </c>
      <c r="P159" s="96">
        <f t="shared" ref="P159:P163" si="100">N159</f>
        <v>22</v>
      </c>
      <c r="Q159" s="96">
        <f t="shared" si="87"/>
        <v>33.36441682569582</v>
      </c>
      <c r="R159" s="96">
        <f t="shared" ref="R159:R163" si="101">P159</f>
        <v>22</v>
      </c>
      <c r="S159" s="96">
        <f t="shared" si="89"/>
        <v>33.36441682569582</v>
      </c>
      <c r="T159" s="96">
        <f t="shared" ref="T159:T163" si="102">R159</f>
        <v>22</v>
      </c>
      <c r="U159" s="96">
        <f t="shared" si="91"/>
        <v>33.36441682569582</v>
      </c>
    </row>
    <row r="160" spans="1:21" x14ac:dyDescent="0.3">
      <c r="A160" s="34" t="s">
        <v>33</v>
      </c>
      <c r="B160" s="22">
        <f>B126+0.75</f>
        <v>23</v>
      </c>
      <c r="C160" s="95">
        <f t="shared" si="92"/>
        <v>34.960967683229995</v>
      </c>
      <c r="D160" s="96">
        <f t="shared" si="94"/>
        <v>23</v>
      </c>
      <c r="E160" s="96">
        <f t="shared" si="75"/>
        <v>34.960967683229995</v>
      </c>
      <c r="F160" s="96">
        <f t="shared" si="95"/>
        <v>23</v>
      </c>
      <c r="G160" s="96">
        <f t="shared" si="77"/>
        <v>34.960967683229995</v>
      </c>
      <c r="H160" s="96">
        <f t="shared" si="96"/>
        <v>23</v>
      </c>
      <c r="I160" s="96">
        <f t="shared" si="79"/>
        <v>34.960967683229995</v>
      </c>
      <c r="J160" s="96">
        <f t="shared" si="97"/>
        <v>23</v>
      </c>
      <c r="K160" s="96">
        <f t="shared" si="81"/>
        <v>34.960967683229995</v>
      </c>
      <c r="L160" s="96">
        <f t="shared" si="98"/>
        <v>23</v>
      </c>
      <c r="M160" s="96">
        <f t="shared" si="83"/>
        <v>34.960967683229995</v>
      </c>
      <c r="N160" s="96">
        <f t="shared" si="99"/>
        <v>23</v>
      </c>
      <c r="O160" s="96">
        <f t="shared" si="85"/>
        <v>34.960967683229995</v>
      </c>
      <c r="P160" s="96">
        <f t="shared" si="100"/>
        <v>23</v>
      </c>
      <c r="Q160" s="96">
        <f t="shared" si="87"/>
        <v>34.960967683229995</v>
      </c>
      <c r="R160" s="96">
        <f t="shared" si="101"/>
        <v>23</v>
      </c>
      <c r="S160" s="96">
        <f t="shared" si="89"/>
        <v>34.960967683229995</v>
      </c>
      <c r="T160" s="96">
        <f t="shared" si="102"/>
        <v>23</v>
      </c>
      <c r="U160" s="96">
        <f t="shared" si="91"/>
        <v>34.960967683229995</v>
      </c>
    </row>
    <row r="161" spans="1:21" x14ac:dyDescent="0.3">
      <c r="A161" s="34" t="s">
        <v>34</v>
      </c>
      <c r="B161" s="22">
        <f>B127+0.75</f>
        <v>23.5</v>
      </c>
      <c r="C161" s="95">
        <f t="shared" si="92"/>
        <v>35.0891578980685</v>
      </c>
      <c r="D161" s="96">
        <f t="shared" si="94"/>
        <v>23.5</v>
      </c>
      <c r="E161" s="96">
        <f t="shared" si="75"/>
        <v>35.0891578980685</v>
      </c>
      <c r="F161" s="96">
        <f t="shared" si="95"/>
        <v>23.5</v>
      </c>
      <c r="G161" s="96">
        <f t="shared" si="77"/>
        <v>35.0891578980685</v>
      </c>
      <c r="H161" s="96">
        <f t="shared" si="96"/>
        <v>23.5</v>
      </c>
      <c r="I161" s="96">
        <f t="shared" si="79"/>
        <v>35.0891578980685</v>
      </c>
      <c r="J161" s="96">
        <f t="shared" si="97"/>
        <v>23.5</v>
      </c>
      <c r="K161" s="96">
        <f t="shared" si="81"/>
        <v>35.0891578980685</v>
      </c>
      <c r="L161" s="96">
        <f t="shared" si="98"/>
        <v>23.5</v>
      </c>
      <c r="M161" s="96">
        <f t="shared" si="83"/>
        <v>35.0891578980685</v>
      </c>
      <c r="N161" s="96">
        <f t="shared" si="99"/>
        <v>23.5</v>
      </c>
      <c r="O161" s="96">
        <f t="shared" si="85"/>
        <v>35.0891578980685</v>
      </c>
      <c r="P161" s="96">
        <f t="shared" si="100"/>
        <v>23.5</v>
      </c>
      <c r="Q161" s="96">
        <f t="shared" si="87"/>
        <v>35.0891578980685</v>
      </c>
      <c r="R161" s="96">
        <f t="shared" si="101"/>
        <v>23.5</v>
      </c>
      <c r="S161" s="96">
        <f t="shared" si="89"/>
        <v>35.0891578980685</v>
      </c>
      <c r="T161" s="96">
        <f t="shared" si="102"/>
        <v>23.5</v>
      </c>
      <c r="U161" s="96">
        <f t="shared" si="91"/>
        <v>35.0891578980685</v>
      </c>
    </row>
    <row r="162" spans="1:21" x14ac:dyDescent="0.3">
      <c r="A162" s="34" t="s">
        <v>35</v>
      </c>
      <c r="B162" s="22">
        <f>B128+0.75</f>
        <v>27</v>
      </c>
      <c r="C162" s="95">
        <f t="shared" si="92"/>
        <v>40.368264018236232</v>
      </c>
      <c r="D162" s="96">
        <f t="shared" si="94"/>
        <v>27</v>
      </c>
      <c r="E162" s="96">
        <f t="shared" si="75"/>
        <v>40.368264018236232</v>
      </c>
      <c r="F162" s="96">
        <f t="shared" si="95"/>
        <v>27</v>
      </c>
      <c r="G162" s="96">
        <f t="shared" si="77"/>
        <v>40.368264018236232</v>
      </c>
      <c r="H162" s="96">
        <f t="shared" si="96"/>
        <v>27</v>
      </c>
      <c r="I162" s="96">
        <f t="shared" si="79"/>
        <v>40.368264018236232</v>
      </c>
      <c r="J162" s="96">
        <f t="shared" si="97"/>
        <v>27</v>
      </c>
      <c r="K162" s="96">
        <f t="shared" si="81"/>
        <v>40.368264018236232</v>
      </c>
      <c r="L162" s="96">
        <f t="shared" si="98"/>
        <v>27</v>
      </c>
      <c r="M162" s="96">
        <f t="shared" si="83"/>
        <v>40.368264018236232</v>
      </c>
      <c r="N162" s="96">
        <f t="shared" si="99"/>
        <v>27</v>
      </c>
      <c r="O162" s="96">
        <f t="shared" si="85"/>
        <v>40.368264018236232</v>
      </c>
      <c r="P162" s="96">
        <f t="shared" si="100"/>
        <v>27</v>
      </c>
      <c r="Q162" s="96">
        <f t="shared" si="87"/>
        <v>40.368264018236232</v>
      </c>
      <c r="R162" s="96">
        <f t="shared" si="101"/>
        <v>27</v>
      </c>
      <c r="S162" s="96">
        <f t="shared" si="89"/>
        <v>40.368264018236232</v>
      </c>
      <c r="T162" s="96">
        <f t="shared" si="102"/>
        <v>27</v>
      </c>
      <c r="U162" s="96">
        <f t="shared" si="91"/>
        <v>40.368264018236232</v>
      </c>
    </row>
    <row r="163" spans="1:21" x14ac:dyDescent="0.3">
      <c r="A163" s="36" t="s">
        <v>31</v>
      </c>
      <c r="B163" s="19"/>
      <c r="C163" s="95">
        <f>C129+0.1</f>
        <v>4.3499999999999988</v>
      </c>
      <c r="D163" s="96"/>
      <c r="E163" s="96">
        <f t="shared" si="75"/>
        <v>4.3499999999999988</v>
      </c>
      <c r="F163" s="96"/>
      <c r="G163" s="96">
        <f t="shared" si="77"/>
        <v>4.3499999999999988</v>
      </c>
      <c r="H163" s="96"/>
      <c r="I163" s="96">
        <f t="shared" si="79"/>
        <v>4.3499999999999988</v>
      </c>
      <c r="J163" s="96"/>
      <c r="K163" s="96">
        <f t="shared" si="81"/>
        <v>4.3499999999999988</v>
      </c>
      <c r="L163" s="96"/>
      <c r="M163" s="96">
        <f t="shared" si="83"/>
        <v>4.3499999999999988</v>
      </c>
      <c r="N163" s="96"/>
      <c r="O163" s="96">
        <f t="shared" si="85"/>
        <v>4.3499999999999988</v>
      </c>
      <c r="P163" s="96"/>
      <c r="Q163" s="96">
        <f t="shared" si="87"/>
        <v>4.3499999999999988</v>
      </c>
      <c r="R163" s="96"/>
      <c r="S163" s="96">
        <f t="shared" si="89"/>
        <v>4.3499999999999988</v>
      </c>
      <c r="T163" s="96"/>
      <c r="U163" s="96">
        <f t="shared" si="91"/>
        <v>4.3499999999999988</v>
      </c>
    </row>
    <row r="164" spans="1:21" x14ac:dyDescent="0.3">
      <c r="A164" s="46" t="s">
        <v>36</v>
      </c>
      <c r="B164" s="47"/>
      <c r="C164" s="48"/>
      <c r="D164" s="49"/>
      <c r="E164" s="50"/>
      <c r="F164" s="50"/>
      <c r="G164" s="50"/>
      <c r="H164" s="50"/>
      <c r="I164" s="50"/>
      <c r="J164" s="50"/>
      <c r="K164" s="50"/>
      <c r="L164" s="50"/>
      <c r="M164" s="50"/>
      <c r="N164" s="50"/>
      <c r="O164" s="50"/>
      <c r="P164" s="50"/>
      <c r="Q164" s="50"/>
      <c r="R164" s="50"/>
      <c r="S164" s="50"/>
      <c r="T164" s="50"/>
      <c r="U164" s="51"/>
    </row>
    <row r="165" spans="1:21" x14ac:dyDescent="0.3">
      <c r="A165" s="58"/>
      <c r="B165" s="60" t="s">
        <v>37</v>
      </c>
      <c r="C165" s="60"/>
      <c r="D165" s="52"/>
      <c r="E165" s="53"/>
      <c r="F165" s="53"/>
      <c r="G165" s="53"/>
      <c r="H165" s="53"/>
      <c r="I165" s="53"/>
      <c r="J165" s="53"/>
      <c r="K165" s="53"/>
      <c r="L165" s="53"/>
      <c r="M165" s="53"/>
      <c r="N165" s="53"/>
      <c r="O165" s="53"/>
      <c r="P165" s="53"/>
      <c r="Q165" s="53"/>
      <c r="R165" s="53"/>
      <c r="S165" s="53"/>
      <c r="T165" s="53"/>
      <c r="U165" s="54"/>
    </row>
    <row r="166" spans="1:21" x14ac:dyDescent="0.3">
      <c r="A166" s="59"/>
      <c r="B166" s="24" t="s">
        <v>12</v>
      </c>
      <c r="C166" s="25" t="s">
        <v>13</v>
      </c>
      <c r="D166" s="52"/>
      <c r="E166" s="53"/>
      <c r="F166" s="53"/>
      <c r="G166" s="53"/>
      <c r="H166" s="53"/>
      <c r="I166" s="53"/>
      <c r="J166" s="53"/>
      <c r="K166" s="53"/>
      <c r="L166" s="53"/>
      <c r="M166" s="53"/>
      <c r="N166" s="53"/>
      <c r="O166" s="53"/>
      <c r="P166" s="53"/>
      <c r="Q166" s="53"/>
      <c r="R166" s="53"/>
      <c r="S166" s="53"/>
      <c r="T166" s="53"/>
      <c r="U166" s="54"/>
    </row>
    <row r="167" spans="1:21" x14ac:dyDescent="0.3">
      <c r="A167" s="37" t="s">
        <v>38</v>
      </c>
      <c r="B167" s="22">
        <f>B133+0.75</f>
        <v>48</v>
      </c>
      <c r="C167" s="23"/>
      <c r="D167" s="52"/>
      <c r="E167" s="53"/>
      <c r="F167" s="53"/>
      <c r="G167" s="53"/>
      <c r="H167" s="53"/>
      <c r="I167" s="53"/>
      <c r="J167" s="53"/>
      <c r="K167" s="53"/>
      <c r="L167" s="53"/>
      <c r="M167" s="53"/>
      <c r="N167" s="53"/>
      <c r="O167" s="53"/>
      <c r="P167" s="53"/>
      <c r="Q167" s="53"/>
      <c r="R167" s="53"/>
      <c r="S167" s="53"/>
      <c r="T167" s="53"/>
      <c r="U167" s="54"/>
    </row>
    <row r="168" spans="1:21" x14ac:dyDescent="0.3">
      <c r="A168" s="37" t="s">
        <v>39</v>
      </c>
      <c r="B168" s="22">
        <f>B134+0.75</f>
        <v>48</v>
      </c>
      <c r="C168" s="43"/>
      <c r="D168" s="52"/>
      <c r="E168" s="53"/>
      <c r="F168" s="53"/>
      <c r="G168" s="53"/>
      <c r="H168" s="53"/>
      <c r="I168" s="53"/>
      <c r="J168" s="53"/>
      <c r="K168" s="53"/>
      <c r="L168" s="53"/>
      <c r="M168" s="53"/>
      <c r="N168" s="53"/>
      <c r="O168" s="53"/>
      <c r="P168" s="53"/>
      <c r="Q168" s="53"/>
      <c r="R168" s="53"/>
      <c r="S168" s="53"/>
      <c r="T168" s="53"/>
      <c r="U168" s="54"/>
    </row>
    <row r="169" spans="1:21" ht="15" thickBot="1" x14ac:dyDescent="0.35">
      <c r="A169" s="38" t="s">
        <v>31</v>
      </c>
      <c r="B169" s="22"/>
      <c r="C169" s="22">
        <f>C135+0.1</f>
        <v>4.3499999999999988</v>
      </c>
      <c r="D169" s="55"/>
      <c r="E169" s="56"/>
      <c r="F169" s="56"/>
      <c r="G169" s="56"/>
      <c r="H169" s="56"/>
      <c r="I169" s="56"/>
      <c r="J169" s="56"/>
      <c r="K169" s="56"/>
      <c r="L169" s="56"/>
      <c r="M169" s="56"/>
      <c r="N169" s="56"/>
      <c r="O169" s="56"/>
      <c r="P169" s="56"/>
      <c r="Q169" s="56"/>
      <c r="R169" s="56"/>
      <c r="S169" s="56"/>
      <c r="T169" s="56"/>
      <c r="U169" s="57"/>
    </row>
    <row r="170" spans="1:21" x14ac:dyDescent="0.3">
      <c r="A170" s="29"/>
      <c r="B170" s="27"/>
      <c r="C170" s="26"/>
      <c r="D170" s="28"/>
      <c r="E170" s="26"/>
      <c r="F170" s="28"/>
      <c r="G170" s="26"/>
      <c r="H170" s="28"/>
      <c r="I170" s="26"/>
      <c r="J170" s="28"/>
      <c r="K170" s="26"/>
      <c r="L170" s="28"/>
      <c r="M170" s="26"/>
      <c r="N170" s="28"/>
      <c r="O170" s="26"/>
      <c r="P170" s="28"/>
      <c r="Q170" s="26"/>
      <c r="R170" s="28"/>
      <c r="S170" s="26"/>
      <c r="T170" s="28"/>
      <c r="U170" s="26"/>
    </row>
    <row r="171" spans="1:21" ht="15" thickBot="1" x14ac:dyDescent="0.35">
      <c r="A171" s="26"/>
      <c r="B171" s="27"/>
      <c r="C171" s="26"/>
      <c r="D171" s="28"/>
      <c r="E171" s="26"/>
      <c r="F171" s="28"/>
      <c r="G171" s="26"/>
      <c r="H171" s="28"/>
      <c r="I171" s="26"/>
      <c r="J171" s="28"/>
      <c r="K171" s="26"/>
      <c r="L171" s="28"/>
      <c r="M171" s="26"/>
      <c r="N171" s="28"/>
      <c r="O171" s="26"/>
      <c r="P171" s="28"/>
      <c r="Q171" s="26"/>
      <c r="R171" s="28"/>
      <c r="S171" s="26"/>
      <c r="T171" s="28"/>
      <c r="U171" s="26"/>
    </row>
    <row r="172" spans="1:21" ht="18" x14ac:dyDescent="0.35">
      <c r="A172" s="61" t="s">
        <v>0</v>
      </c>
      <c r="B172" s="63" t="s">
        <v>46</v>
      </c>
      <c r="C172" s="63"/>
      <c r="D172" s="63"/>
      <c r="E172" s="63"/>
      <c r="F172" s="63"/>
      <c r="G172" s="63"/>
      <c r="H172" s="63"/>
      <c r="I172" s="63"/>
      <c r="J172" s="63"/>
      <c r="K172" s="63"/>
      <c r="L172" s="63"/>
      <c r="M172" s="63"/>
      <c r="N172" s="63"/>
      <c r="O172" s="63"/>
      <c r="P172" s="63"/>
      <c r="Q172" s="63"/>
      <c r="R172" s="63"/>
      <c r="S172" s="63"/>
      <c r="T172" s="63"/>
      <c r="U172" s="64"/>
    </row>
    <row r="173" spans="1:21" x14ac:dyDescent="0.3">
      <c r="A173" s="62"/>
      <c r="B173" s="65" t="s">
        <v>2</v>
      </c>
      <c r="C173" s="65"/>
      <c r="D173" s="66" t="s">
        <v>3</v>
      </c>
      <c r="E173" s="67"/>
      <c r="F173" s="68" t="s">
        <v>4</v>
      </c>
      <c r="G173" s="69"/>
      <c r="H173" s="70" t="s">
        <v>5</v>
      </c>
      <c r="I173" s="71"/>
      <c r="J173" s="72" t="s">
        <v>6</v>
      </c>
      <c r="K173" s="73"/>
      <c r="L173" s="74" t="s">
        <v>7</v>
      </c>
      <c r="M173" s="75"/>
      <c r="N173" s="76" t="s">
        <v>8</v>
      </c>
      <c r="O173" s="77"/>
      <c r="P173" s="78" t="s">
        <v>9</v>
      </c>
      <c r="Q173" s="79"/>
      <c r="R173" s="80" t="s">
        <v>10</v>
      </c>
      <c r="S173" s="81"/>
      <c r="T173" s="82" t="s">
        <v>11</v>
      </c>
      <c r="U173" s="83"/>
    </row>
    <row r="174" spans="1:21" x14ac:dyDescent="0.3">
      <c r="A174" s="62"/>
      <c r="B174" s="21" t="s">
        <v>12</v>
      </c>
      <c r="C174" s="21" t="s">
        <v>13</v>
      </c>
      <c r="D174" s="21" t="s">
        <v>12</v>
      </c>
      <c r="E174" s="21" t="s">
        <v>13</v>
      </c>
      <c r="F174" s="21" t="s">
        <v>12</v>
      </c>
      <c r="G174" s="21" t="s">
        <v>13</v>
      </c>
      <c r="H174" s="21" t="s">
        <v>12</v>
      </c>
      <c r="I174" s="21" t="s">
        <v>13</v>
      </c>
      <c r="J174" s="21" t="s">
        <v>12</v>
      </c>
      <c r="K174" s="21" t="s">
        <v>13</v>
      </c>
      <c r="L174" s="21" t="s">
        <v>12</v>
      </c>
      <c r="M174" s="21" t="s">
        <v>13</v>
      </c>
      <c r="N174" s="21" t="s">
        <v>12</v>
      </c>
      <c r="O174" s="21" t="s">
        <v>13</v>
      </c>
      <c r="P174" s="21" t="s">
        <v>12</v>
      </c>
      <c r="Q174" s="21" t="s">
        <v>13</v>
      </c>
      <c r="R174" s="21" t="s">
        <v>12</v>
      </c>
      <c r="S174" s="21" t="s">
        <v>13</v>
      </c>
      <c r="T174" s="21" t="s">
        <v>12</v>
      </c>
      <c r="U174" s="33" t="s">
        <v>13</v>
      </c>
    </row>
    <row r="175" spans="1:21" x14ac:dyDescent="0.3">
      <c r="A175" s="34" t="s">
        <v>14</v>
      </c>
      <c r="B175" s="22">
        <f>B141+0.75</f>
        <v>20.75</v>
      </c>
      <c r="C175" s="95">
        <f>C141*1.039</f>
        <v>31.178482321301868</v>
      </c>
      <c r="D175" s="96">
        <f>B175</f>
        <v>20.75</v>
      </c>
      <c r="E175" s="96">
        <f t="shared" ref="E175:E197" si="103">C175</f>
        <v>31.178482321301868</v>
      </c>
      <c r="F175" s="96">
        <f t="shared" ref="F175:F197" si="104">D175</f>
        <v>20.75</v>
      </c>
      <c r="G175" s="96">
        <f t="shared" ref="G175:G197" si="105">E175</f>
        <v>31.178482321301868</v>
      </c>
      <c r="H175" s="96">
        <f t="shared" ref="H175:H197" si="106">F175</f>
        <v>20.75</v>
      </c>
      <c r="I175" s="96">
        <f t="shared" ref="I175:I197" si="107">G175</f>
        <v>31.178482321301868</v>
      </c>
      <c r="J175" s="96">
        <f t="shared" ref="J175:J197" si="108">H175</f>
        <v>20.75</v>
      </c>
      <c r="K175" s="96">
        <f t="shared" ref="K175:K197" si="109">I175</f>
        <v>31.178482321301868</v>
      </c>
      <c r="L175" s="96">
        <f t="shared" ref="L175:L197" si="110">J175</f>
        <v>20.75</v>
      </c>
      <c r="M175" s="96">
        <f t="shared" ref="M175:M197" si="111">K175</f>
        <v>31.178482321301868</v>
      </c>
      <c r="N175" s="96">
        <f t="shared" ref="N175:N197" si="112">L175</f>
        <v>20.75</v>
      </c>
      <c r="O175" s="96">
        <f t="shared" ref="O175:O197" si="113">M175</f>
        <v>31.178482321301868</v>
      </c>
      <c r="P175" s="96">
        <f t="shared" ref="P175:P197" si="114">N175</f>
        <v>20.75</v>
      </c>
      <c r="Q175" s="96">
        <f t="shared" ref="Q175:Q197" si="115">O175</f>
        <v>31.178482321301868</v>
      </c>
      <c r="R175" s="96">
        <f t="shared" ref="R175:R197" si="116">P175</f>
        <v>20.75</v>
      </c>
      <c r="S175" s="96">
        <f t="shared" ref="S175:S197" si="117">Q175</f>
        <v>31.178482321301868</v>
      </c>
      <c r="T175" s="96">
        <f t="shared" ref="T175:T197" si="118">R175</f>
        <v>20.75</v>
      </c>
      <c r="U175" s="96">
        <f t="shared" ref="U175:U197" si="119">S175</f>
        <v>31.178482321301868</v>
      </c>
    </row>
    <row r="176" spans="1:21" x14ac:dyDescent="0.3">
      <c r="A176" s="34" t="s">
        <v>15</v>
      </c>
      <c r="B176" s="22">
        <f>B142+0.75</f>
        <v>21.75</v>
      </c>
      <c r="C176" s="95">
        <f t="shared" ref="C176:C196" si="120">C142*1.039</f>
        <v>32.922055701599909</v>
      </c>
      <c r="D176" s="96">
        <f t="shared" ref="D176:D197" si="121">B176</f>
        <v>21.75</v>
      </c>
      <c r="E176" s="96">
        <f t="shared" si="103"/>
        <v>32.922055701599909</v>
      </c>
      <c r="F176" s="96">
        <f t="shared" si="104"/>
        <v>21.75</v>
      </c>
      <c r="G176" s="96">
        <f t="shared" si="105"/>
        <v>32.922055701599909</v>
      </c>
      <c r="H176" s="96">
        <f t="shared" si="106"/>
        <v>21.75</v>
      </c>
      <c r="I176" s="96">
        <f t="shared" si="107"/>
        <v>32.922055701599909</v>
      </c>
      <c r="J176" s="96">
        <f t="shared" si="108"/>
        <v>21.75</v>
      </c>
      <c r="K176" s="96">
        <f t="shared" si="109"/>
        <v>32.922055701599909</v>
      </c>
      <c r="L176" s="96">
        <f t="shared" si="110"/>
        <v>21.75</v>
      </c>
      <c r="M176" s="96">
        <f t="shared" si="111"/>
        <v>32.922055701599909</v>
      </c>
      <c r="N176" s="96">
        <f t="shared" si="112"/>
        <v>21.75</v>
      </c>
      <c r="O176" s="96">
        <f t="shared" si="113"/>
        <v>32.922055701599909</v>
      </c>
      <c r="P176" s="96">
        <f t="shared" si="114"/>
        <v>21.75</v>
      </c>
      <c r="Q176" s="96">
        <f t="shared" si="115"/>
        <v>32.922055701599909</v>
      </c>
      <c r="R176" s="96">
        <f t="shared" si="116"/>
        <v>21.75</v>
      </c>
      <c r="S176" s="96">
        <f t="shared" si="117"/>
        <v>32.922055701599909</v>
      </c>
      <c r="T176" s="96">
        <f t="shared" si="118"/>
        <v>21.75</v>
      </c>
      <c r="U176" s="96">
        <f t="shared" si="119"/>
        <v>32.922055701599909</v>
      </c>
    </row>
    <row r="177" spans="1:21" x14ac:dyDescent="0.3">
      <c r="A177" s="34" t="s">
        <v>16</v>
      </c>
      <c r="B177" s="22">
        <f>B143+0.75</f>
        <v>22.25</v>
      </c>
      <c r="C177" s="95">
        <f t="shared" si="120"/>
        <v>33.043137186342825</v>
      </c>
      <c r="D177" s="96">
        <f t="shared" si="121"/>
        <v>22.25</v>
      </c>
      <c r="E177" s="96">
        <f t="shared" si="103"/>
        <v>33.043137186342825</v>
      </c>
      <c r="F177" s="96">
        <f t="shared" si="104"/>
        <v>22.25</v>
      </c>
      <c r="G177" s="96">
        <f t="shared" si="105"/>
        <v>33.043137186342825</v>
      </c>
      <c r="H177" s="96">
        <f t="shared" si="106"/>
        <v>22.25</v>
      </c>
      <c r="I177" s="96">
        <f t="shared" si="107"/>
        <v>33.043137186342825</v>
      </c>
      <c r="J177" s="96">
        <f t="shared" si="108"/>
        <v>22.25</v>
      </c>
      <c r="K177" s="96">
        <f t="shared" si="109"/>
        <v>33.043137186342825</v>
      </c>
      <c r="L177" s="96">
        <f t="shared" si="110"/>
        <v>22.25</v>
      </c>
      <c r="M177" s="96">
        <f t="shared" si="111"/>
        <v>33.043137186342825</v>
      </c>
      <c r="N177" s="96">
        <f t="shared" si="112"/>
        <v>22.25</v>
      </c>
      <c r="O177" s="96">
        <f t="shared" si="113"/>
        <v>33.043137186342825</v>
      </c>
      <c r="P177" s="96">
        <f t="shared" si="114"/>
        <v>22.25</v>
      </c>
      <c r="Q177" s="96">
        <f t="shared" si="115"/>
        <v>33.043137186342825</v>
      </c>
      <c r="R177" s="96">
        <f t="shared" si="116"/>
        <v>22.25</v>
      </c>
      <c r="S177" s="96">
        <f t="shared" si="117"/>
        <v>33.043137186342825</v>
      </c>
      <c r="T177" s="96">
        <f t="shared" si="118"/>
        <v>22.25</v>
      </c>
      <c r="U177" s="96">
        <f t="shared" si="119"/>
        <v>33.043137186342825</v>
      </c>
    </row>
    <row r="178" spans="1:21" x14ac:dyDescent="0.3">
      <c r="A178" s="34" t="s">
        <v>17</v>
      </c>
      <c r="B178" s="22">
        <f>B144+0.75</f>
        <v>25.75</v>
      </c>
      <c r="C178" s="95">
        <f t="shared" si="120"/>
        <v>38.564452890619975</v>
      </c>
      <c r="D178" s="96">
        <f t="shared" si="121"/>
        <v>25.75</v>
      </c>
      <c r="E178" s="96">
        <f t="shared" si="103"/>
        <v>38.564452890619975</v>
      </c>
      <c r="F178" s="96">
        <f t="shared" si="104"/>
        <v>25.75</v>
      </c>
      <c r="G178" s="96">
        <f t="shared" si="105"/>
        <v>38.564452890619975</v>
      </c>
      <c r="H178" s="96">
        <f t="shared" si="106"/>
        <v>25.75</v>
      </c>
      <c r="I178" s="96">
        <f t="shared" si="107"/>
        <v>38.564452890619975</v>
      </c>
      <c r="J178" s="96">
        <f t="shared" si="108"/>
        <v>25.75</v>
      </c>
      <c r="K178" s="96">
        <f t="shared" si="109"/>
        <v>38.564452890619975</v>
      </c>
      <c r="L178" s="96">
        <f t="shared" si="110"/>
        <v>25.75</v>
      </c>
      <c r="M178" s="96">
        <f t="shared" si="111"/>
        <v>38.564452890619975</v>
      </c>
      <c r="N178" s="96">
        <f t="shared" si="112"/>
        <v>25.75</v>
      </c>
      <c r="O178" s="96">
        <f t="shared" si="113"/>
        <v>38.564452890619975</v>
      </c>
      <c r="P178" s="96">
        <f t="shared" si="114"/>
        <v>25.75</v>
      </c>
      <c r="Q178" s="96">
        <f t="shared" si="115"/>
        <v>38.564452890619975</v>
      </c>
      <c r="R178" s="96">
        <f t="shared" si="116"/>
        <v>25.75</v>
      </c>
      <c r="S178" s="96">
        <f t="shared" si="117"/>
        <v>38.564452890619975</v>
      </c>
      <c r="T178" s="96">
        <f t="shared" si="118"/>
        <v>25.75</v>
      </c>
      <c r="U178" s="96">
        <f t="shared" si="119"/>
        <v>38.564452890619975</v>
      </c>
    </row>
    <row r="179" spans="1:21" x14ac:dyDescent="0.3">
      <c r="A179" s="34" t="s">
        <v>18</v>
      </c>
      <c r="B179" s="22">
        <f>B145+0.75</f>
        <v>26.75</v>
      </c>
      <c r="C179" s="95">
        <f t="shared" si="120"/>
        <v>40.247485528546569</v>
      </c>
      <c r="D179" s="96">
        <f t="shared" si="121"/>
        <v>26.75</v>
      </c>
      <c r="E179" s="96">
        <f t="shared" si="103"/>
        <v>40.247485528546569</v>
      </c>
      <c r="F179" s="96">
        <f t="shared" si="104"/>
        <v>26.75</v>
      </c>
      <c r="G179" s="96">
        <f t="shared" si="105"/>
        <v>40.247485528546569</v>
      </c>
      <c r="H179" s="96">
        <f t="shared" si="106"/>
        <v>26.75</v>
      </c>
      <c r="I179" s="96">
        <f t="shared" si="107"/>
        <v>40.247485528546569</v>
      </c>
      <c r="J179" s="96">
        <f t="shared" si="108"/>
        <v>26.75</v>
      </c>
      <c r="K179" s="96">
        <f t="shared" si="109"/>
        <v>40.247485528546569</v>
      </c>
      <c r="L179" s="96">
        <f t="shared" si="110"/>
        <v>26.75</v>
      </c>
      <c r="M179" s="96">
        <f t="shared" si="111"/>
        <v>40.247485528546569</v>
      </c>
      <c r="N179" s="96">
        <f t="shared" si="112"/>
        <v>26.75</v>
      </c>
      <c r="O179" s="96">
        <f t="shared" si="113"/>
        <v>40.247485528546569</v>
      </c>
      <c r="P179" s="96">
        <f t="shared" si="114"/>
        <v>26.75</v>
      </c>
      <c r="Q179" s="96">
        <f t="shared" si="115"/>
        <v>40.247485528546569</v>
      </c>
      <c r="R179" s="96">
        <f t="shared" si="116"/>
        <v>26.75</v>
      </c>
      <c r="S179" s="96">
        <f t="shared" si="117"/>
        <v>40.247485528546569</v>
      </c>
      <c r="T179" s="96">
        <f t="shared" si="118"/>
        <v>26.75</v>
      </c>
      <c r="U179" s="96">
        <f t="shared" si="119"/>
        <v>40.247485528546569</v>
      </c>
    </row>
    <row r="180" spans="1:21" x14ac:dyDescent="0.3">
      <c r="A180" s="34" t="s">
        <v>19</v>
      </c>
      <c r="B180" s="22">
        <f>B146+0.75</f>
        <v>27.75</v>
      </c>
      <c r="C180" s="95">
        <f t="shared" si="120"/>
        <v>41.942626314947439</v>
      </c>
      <c r="D180" s="96">
        <f t="shared" si="121"/>
        <v>27.75</v>
      </c>
      <c r="E180" s="96">
        <f t="shared" si="103"/>
        <v>41.942626314947439</v>
      </c>
      <c r="F180" s="96">
        <f t="shared" si="104"/>
        <v>27.75</v>
      </c>
      <c r="G180" s="96">
        <f t="shared" si="105"/>
        <v>41.942626314947439</v>
      </c>
      <c r="H180" s="96">
        <f t="shared" si="106"/>
        <v>27.75</v>
      </c>
      <c r="I180" s="96">
        <f t="shared" si="107"/>
        <v>41.942626314947439</v>
      </c>
      <c r="J180" s="96">
        <f t="shared" si="108"/>
        <v>27.75</v>
      </c>
      <c r="K180" s="96">
        <f t="shared" si="109"/>
        <v>41.942626314947439</v>
      </c>
      <c r="L180" s="96">
        <f t="shared" si="110"/>
        <v>27.75</v>
      </c>
      <c r="M180" s="96">
        <f t="shared" si="111"/>
        <v>41.942626314947439</v>
      </c>
      <c r="N180" s="96">
        <f t="shared" si="112"/>
        <v>27.75</v>
      </c>
      <c r="O180" s="96">
        <f t="shared" si="113"/>
        <v>41.942626314947439</v>
      </c>
      <c r="P180" s="96">
        <f t="shared" si="114"/>
        <v>27.75</v>
      </c>
      <c r="Q180" s="96">
        <f t="shared" si="115"/>
        <v>41.942626314947439</v>
      </c>
      <c r="R180" s="96">
        <f t="shared" si="116"/>
        <v>27.75</v>
      </c>
      <c r="S180" s="96">
        <f t="shared" si="117"/>
        <v>41.942626314947439</v>
      </c>
      <c r="T180" s="96">
        <f t="shared" si="118"/>
        <v>27.75</v>
      </c>
      <c r="U180" s="96">
        <f t="shared" si="119"/>
        <v>41.942626314947439</v>
      </c>
    </row>
    <row r="181" spans="1:21" x14ac:dyDescent="0.3">
      <c r="A181" s="34" t="s">
        <v>20</v>
      </c>
      <c r="B181" s="22">
        <f>B147+0.75</f>
        <v>22.75</v>
      </c>
      <c r="C181" s="95">
        <f t="shared" si="120"/>
        <v>34.665629081897954</v>
      </c>
      <c r="D181" s="96">
        <f t="shared" si="121"/>
        <v>22.75</v>
      </c>
      <c r="E181" s="96">
        <f t="shared" si="103"/>
        <v>34.665629081897954</v>
      </c>
      <c r="F181" s="96">
        <f t="shared" si="104"/>
        <v>22.75</v>
      </c>
      <c r="G181" s="96">
        <f t="shared" si="105"/>
        <v>34.665629081897954</v>
      </c>
      <c r="H181" s="96">
        <f t="shared" si="106"/>
        <v>22.75</v>
      </c>
      <c r="I181" s="96">
        <f t="shared" si="107"/>
        <v>34.665629081897954</v>
      </c>
      <c r="J181" s="96">
        <f t="shared" si="108"/>
        <v>22.75</v>
      </c>
      <c r="K181" s="96">
        <f t="shared" si="109"/>
        <v>34.665629081897954</v>
      </c>
      <c r="L181" s="96">
        <f t="shared" si="110"/>
        <v>22.75</v>
      </c>
      <c r="M181" s="96">
        <f t="shared" si="111"/>
        <v>34.665629081897954</v>
      </c>
      <c r="N181" s="96">
        <f t="shared" si="112"/>
        <v>22.75</v>
      </c>
      <c r="O181" s="96">
        <f t="shared" si="113"/>
        <v>34.665629081897954</v>
      </c>
      <c r="P181" s="96">
        <f t="shared" si="114"/>
        <v>22.75</v>
      </c>
      <c r="Q181" s="96">
        <f t="shared" si="115"/>
        <v>34.665629081897954</v>
      </c>
      <c r="R181" s="96">
        <f t="shared" si="116"/>
        <v>22.75</v>
      </c>
      <c r="S181" s="96">
        <f t="shared" si="117"/>
        <v>34.665629081897954</v>
      </c>
      <c r="T181" s="96">
        <f t="shared" si="118"/>
        <v>22.75</v>
      </c>
      <c r="U181" s="96">
        <f t="shared" si="119"/>
        <v>34.665629081897954</v>
      </c>
    </row>
    <row r="182" spans="1:21" x14ac:dyDescent="0.3">
      <c r="A182" s="34" t="s">
        <v>21</v>
      </c>
      <c r="B182" s="22">
        <f>B148+0.75</f>
        <v>23.75</v>
      </c>
      <c r="C182" s="95">
        <f t="shared" si="120"/>
        <v>36.409202462196006</v>
      </c>
      <c r="D182" s="96">
        <f t="shared" si="121"/>
        <v>23.75</v>
      </c>
      <c r="E182" s="96">
        <f t="shared" si="103"/>
        <v>36.409202462196006</v>
      </c>
      <c r="F182" s="96">
        <f t="shared" si="104"/>
        <v>23.75</v>
      </c>
      <c r="G182" s="96">
        <f t="shared" si="105"/>
        <v>36.409202462196006</v>
      </c>
      <c r="H182" s="96">
        <f t="shared" si="106"/>
        <v>23.75</v>
      </c>
      <c r="I182" s="96">
        <f t="shared" si="107"/>
        <v>36.409202462196006</v>
      </c>
      <c r="J182" s="96">
        <f t="shared" si="108"/>
        <v>23.75</v>
      </c>
      <c r="K182" s="96">
        <f t="shared" si="109"/>
        <v>36.409202462196006</v>
      </c>
      <c r="L182" s="96">
        <f t="shared" si="110"/>
        <v>23.75</v>
      </c>
      <c r="M182" s="96">
        <f t="shared" si="111"/>
        <v>36.409202462196006</v>
      </c>
      <c r="N182" s="96">
        <f t="shared" si="112"/>
        <v>23.75</v>
      </c>
      <c r="O182" s="96">
        <f t="shared" si="113"/>
        <v>36.409202462196006</v>
      </c>
      <c r="P182" s="96">
        <f t="shared" si="114"/>
        <v>23.75</v>
      </c>
      <c r="Q182" s="96">
        <f t="shared" si="115"/>
        <v>36.409202462196006</v>
      </c>
      <c r="R182" s="96">
        <f t="shared" si="116"/>
        <v>23.75</v>
      </c>
      <c r="S182" s="96">
        <f t="shared" si="117"/>
        <v>36.409202462196006</v>
      </c>
      <c r="T182" s="96">
        <f t="shared" si="118"/>
        <v>23.75</v>
      </c>
      <c r="U182" s="96">
        <f t="shared" si="119"/>
        <v>36.409202462196006</v>
      </c>
    </row>
    <row r="183" spans="1:21" x14ac:dyDescent="0.3">
      <c r="A183" s="34" t="s">
        <v>22</v>
      </c>
      <c r="B183" s="22">
        <f>B149+0.75</f>
        <v>24.25</v>
      </c>
      <c r="C183" s="95">
        <f t="shared" si="120"/>
        <v>36.457635056093167</v>
      </c>
      <c r="D183" s="96">
        <f t="shared" si="121"/>
        <v>24.25</v>
      </c>
      <c r="E183" s="96">
        <f t="shared" si="103"/>
        <v>36.457635056093167</v>
      </c>
      <c r="F183" s="96">
        <f t="shared" si="104"/>
        <v>24.25</v>
      </c>
      <c r="G183" s="96">
        <f t="shared" si="105"/>
        <v>36.457635056093167</v>
      </c>
      <c r="H183" s="96">
        <f t="shared" si="106"/>
        <v>24.25</v>
      </c>
      <c r="I183" s="96">
        <f t="shared" si="107"/>
        <v>36.457635056093167</v>
      </c>
      <c r="J183" s="96">
        <f t="shared" si="108"/>
        <v>24.25</v>
      </c>
      <c r="K183" s="96">
        <f t="shared" si="109"/>
        <v>36.457635056093167</v>
      </c>
      <c r="L183" s="96">
        <f t="shared" si="110"/>
        <v>24.25</v>
      </c>
      <c r="M183" s="96">
        <f t="shared" si="111"/>
        <v>36.457635056093167</v>
      </c>
      <c r="N183" s="96">
        <f t="shared" si="112"/>
        <v>24.25</v>
      </c>
      <c r="O183" s="96">
        <f t="shared" si="113"/>
        <v>36.457635056093167</v>
      </c>
      <c r="P183" s="96">
        <f t="shared" si="114"/>
        <v>24.25</v>
      </c>
      <c r="Q183" s="96">
        <f t="shared" si="115"/>
        <v>36.457635056093167</v>
      </c>
      <c r="R183" s="96">
        <f t="shared" si="116"/>
        <v>24.25</v>
      </c>
      <c r="S183" s="96">
        <f t="shared" si="117"/>
        <v>36.457635056093167</v>
      </c>
      <c r="T183" s="96">
        <f t="shared" si="118"/>
        <v>24.25</v>
      </c>
      <c r="U183" s="96">
        <f t="shared" si="119"/>
        <v>36.457635056093167</v>
      </c>
    </row>
    <row r="184" spans="1:21" x14ac:dyDescent="0.3">
      <c r="A184" s="34" t="s">
        <v>23</v>
      </c>
      <c r="B184" s="22">
        <f>B150+0.75</f>
        <v>27.75</v>
      </c>
      <c r="C184" s="95">
        <f t="shared" si="120"/>
        <v>41.942626314947439</v>
      </c>
      <c r="D184" s="96">
        <f t="shared" si="121"/>
        <v>27.75</v>
      </c>
      <c r="E184" s="96">
        <f t="shared" si="103"/>
        <v>41.942626314947439</v>
      </c>
      <c r="F184" s="96">
        <f t="shared" si="104"/>
        <v>27.75</v>
      </c>
      <c r="G184" s="96">
        <f t="shared" si="105"/>
        <v>41.942626314947439</v>
      </c>
      <c r="H184" s="96">
        <f t="shared" si="106"/>
        <v>27.75</v>
      </c>
      <c r="I184" s="96">
        <f t="shared" si="107"/>
        <v>41.942626314947439</v>
      </c>
      <c r="J184" s="96">
        <f t="shared" si="108"/>
        <v>27.75</v>
      </c>
      <c r="K184" s="96">
        <f t="shared" si="109"/>
        <v>41.942626314947439</v>
      </c>
      <c r="L184" s="96">
        <f t="shared" si="110"/>
        <v>27.75</v>
      </c>
      <c r="M184" s="96">
        <f t="shared" si="111"/>
        <v>41.942626314947439</v>
      </c>
      <c r="N184" s="96">
        <f t="shared" si="112"/>
        <v>27.75</v>
      </c>
      <c r="O184" s="96">
        <f t="shared" si="113"/>
        <v>41.942626314947439</v>
      </c>
      <c r="P184" s="96">
        <f t="shared" si="114"/>
        <v>27.75</v>
      </c>
      <c r="Q184" s="96">
        <f t="shared" si="115"/>
        <v>41.942626314947439</v>
      </c>
      <c r="R184" s="96">
        <f t="shared" si="116"/>
        <v>27.75</v>
      </c>
      <c r="S184" s="96">
        <f t="shared" si="117"/>
        <v>41.942626314947439</v>
      </c>
      <c r="T184" s="96">
        <f t="shared" si="118"/>
        <v>27.75</v>
      </c>
      <c r="U184" s="96">
        <f t="shared" si="119"/>
        <v>41.942626314947439</v>
      </c>
    </row>
    <row r="185" spans="1:21" x14ac:dyDescent="0.3">
      <c r="A185" s="34" t="s">
        <v>24</v>
      </c>
      <c r="B185" s="22">
        <f>B151+0.75</f>
        <v>28.75</v>
      </c>
      <c r="C185" s="95">
        <f t="shared" si="120"/>
        <v>43.625658952874026</v>
      </c>
      <c r="D185" s="96">
        <f t="shared" si="121"/>
        <v>28.75</v>
      </c>
      <c r="E185" s="96">
        <f t="shared" si="103"/>
        <v>43.625658952874026</v>
      </c>
      <c r="F185" s="96">
        <f t="shared" si="104"/>
        <v>28.75</v>
      </c>
      <c r="G185" s="96">
        <f t="shared" si="105"/>
        <v>43.625658952874026</v>
      </c>
      <c r="H185" s="96">
        <f t="shared" si="106"/>
        <v>28.75</v>
      </c>
      <c r="I185" s="96">
        <f t="shared" si="107"/>
        <v>43.625658952874026</v>
      </c>
      <c r="J185" s="96">
        <f t="shared" si="108"/>
        <v>28.75</v>
      </c>
      <c r="K185" s="96">
        <f t="shared" si="109"/>
        <v>43.625658952874026</v>
      </c>
      <c r="L185" s="96">
        <f t="shared" si="110"/>
        <v>28.75</v>
      </c>
      <c r="M185" s="96">
        <f t="shared" si="111"/>
        <v>43.625658952874026</v>
      </c>
      <c r="N185" s="96">
        <f t="shared" si="112"/>
        <v>28.75</v>
      </c>
      <c r="O185" s="96">
        <f t="shared" si="113"/>
        <v>43.625658952874026</v>
      </c>
      <c r="P185" s="96">
        <f t="shared" si="114"/>
        <v>28.75</v>
      </c>
      <c r="Q185" s="96">
        <f t="shared" si="115"/>
        <v>43.625658952874026</v>
      </c>
      <c r="R185" s="96">
        <f t="shared" si="116"/>
        <v>28.75</v>
      </c>
      <c r="S185" s="96">
        <f t="shared" si="117"/>
        <v>43.625658952874026</v>
      </c>
      <c r="T185" s="96">
        <f t="shared" si="118"/>
        <v>28.75</v>
      </c>
      <c r="U185" s="96">
        <f t="shared" si="119"/>
        <v>43.625658952874026</v>
      </c>
    </row>
    <row r="186" spans="1:21" x14ac:dyDescent="0.3">
      <c r="A186" s="34" t="s">
        <v>25</v>
      </c>
      <c r="B186" s="22">
        <f>B152+0.75</f>
        <v>29.75</v>
      </c>
      <c r="C186" s="95">
        <f t="shared" si="120"/>
        <v>45.308691590800613</v>
      </c>
      <c r="D186" s="96">
        <f t="shared" si="121"/>
        <v>29.75</v>
      </c>
      <c r="E186" s="96">
        <f t="shared" si="103"/>
        <v>45.308691590800613</v>
      </c>
      <c r="F186" s="96">
        <f t="shared" si="104"/>
        <v>29.75</v>
      </c>
      <c r="G186" s="96">
        <f t="shared" si="105"/>
        <v>45.308691590800613</v>
      </c>
      <c r="H186" s="96">
        <f t="shared" si="106"/>
        <v>29.75</v>
      </c>
      <c r="I186" s="96">
        <f t="shared" si="107"/>
        <v>45.308691590800613</v>
      </c>
      <c r="J186" s="96">
        <f t="shared" si="108"/>
        <v>29.75</v>
      </c>
      <c r="K186" s="96">
        <f t="shared" si="109"/>
        <v>45.308691590800613</v>
      </c>
      <c r="L186" s="96">
        <f t="shared" si="110"/>
        <v>29.75</v>
      </c>
      <c r="M186" s="96">
        <f t="shared" si="111"/>
        <v>45.308691590800613</v>
      </c>
      <c r="N186" s="96">
        <f t="shared" si="112"/>
        <v>29.75</v>
      </c>
      <c r="O186" s="96">
        <f t="shared" si="113"/>
        <v>45.308691590800613</v>
      </c>
      <c r="P186" s="96">
        <f t="shared" si="114"/>
        <v>29.75</v>
      </c>
      <c r="Q186" s="96">
        <f t="shared" si="115"/>
        <v>45.308691590800613</v>
      </c>
      <c r="R186" s="96">
        <f t="shared" si="116"/>
        <v>29.75</v>
      </c>
      <c r="S186" s="96">
        <f t="shared" si="117"/>
        <v>45.308691590800613</v>
      </c>
      <c r="T186" s="96">
        <f t="shared" si="118"/>
        <v>29.75</v>
      </c>
      <c r="U186" s="96">
        <f t="shared" si="119"/>
        <v>45.308691590800613</v>
      </c>
    </row>
    <row r="187" spans="1:21" x14ac:dyDescent="0.3">
      <c r="A187" s="35" t="s">
        <v>26</v>
      </c>
      <c r="B187" s="22">
        <f>B153+0.75</f>
        <v>22.75</v>
      </c>
      <c r="C187" s="95">
        <f t="shared" si="120"/>
        <v>35.392117990355473</v>
      </c>
      <c r="D187" s="96">
        <f t="shared" si="121"/>
        <v>22.75</v>
      </c>
      <c r="E187" s="96">
        <f t="shared" si="103"/>
        <v>35.392117990355473</v>
      </c>
      <c r="F187" s="96">
        <f t="shared" si="104"/>
        <v>22.75</v>
      </c>
      <c r="G187" s="96">
        <f t="shared" si="105"/>
        <v>35.392117990355473</v>
      </c>
      <c r="H187" s="96">
        <f t="shared" si="106"/>
        <v>22.75</v>
      </c>
      <c r="I187" s="96">
        <f t="shared" si="107"/>
        <v>35.392117990355473</v>
      </c>
      <c r="J187" s="96">
        <f t="shared" si="108"/>
        <v>22.75</v>
      </c>
      <c r="K187" s="96">
        <f t="shared" si="109"/>
        <v>35.392117990355473</v>
      </c>
      <c r="L187" s="96">
        <f t="shared" si="110"/>
        <v>22.75</v>
      </c>
      <c r="M187" s="96">
        <f t="shared" si="111"/>
        <v>35.392117990355473</v>
      </c>
      <c r="N187" s="96">
        <f t="shared" si="112"/>
        <v>22.75</v>
      </c>
      <c r="O187" s="96">
        <f t="shared" si="113"/>
        <v>35.392117990355473</v>
      </c>
      <c r="P187" s="96">
        <f t="shared" si="114"/>
        <v>22.75</v>
      </c>
      <c r="Q187" s="96">
        <f t="shared" si="115"/>
        <v>35.392117990355473</v>
      </c>
      <c r="R187" s="96">
        <f t="shared" si="116"/>
        <v>22.75</v>
      </c>
      <c r="S187" s="96">
        <f t="shared" si="117"/>
        <v>35.392117990355473</v>
      </c>
      <c r="T187" s="96">
        <f t="shared" si="118"/>
        <v>22.75</v>
      </c>
      <c r="U187" s="96">
        <f t="shared" si="119"/>
        <v>35.392117990355473</v>
      </c>
    </row>
    <row r="188" spans="1:21" x14ac:dyDescent="0.3">
      <c r="A188" s="34" t="s">
        <v>27</v>
      </c>
      <c r="B188" s="22">
        <f>B154+0.75</f>
        <v>23.75</v>
      </c>
      <c r="C188" s="95">
        <f t="shared" si="120"/>
        <v>37.135691370653518</v>
      </c>
      <c r="D188" s="96">
        <f t="shared" si="121"/>
        <v>23.75</v>
      </c>
      <c r="E188" s="96">
        <f t="shared" si="103"/>
        <v>37.135691370653518</v>
      </c>
      <c r="F188" s="96">
        <f t="shared" si="104"/>
        <v>23.75</v>
      </c>
      <c r="G188" s="96">
        <f t="shared" si="105"/>
        <v>37.135691370653518</v>
      </c>
      <c r="H188" s="96">
        <f t="shared" si="106"/>
        <v>23.75</v>
      </c>
      <c r="I188" s="96">
        <f t="shared" si="107"/>
        <v>37.135691370653518</v>
      </c>
      <c r="J188" s="96">
        <f t="shared" si="108"/>
        <v>23.75</v>
      </c>
      <c r="K188" s="96">
        <f t="shared" si="109"/>
        <v>37.135691370653518</v>
      </c>
      <c r="L188" s="96">
        <f t="shared" si="110"/>
        <v>23.75</v>
      </c>
      <c r="M188" s="96">
        <f t="shared" si="111"/>
        <v>37.135691370653518</v>
      </c>
      <c r="N188" s="96">
        <f t="shared" si="112"/>
        <v>23.75</v>
      </c>
      <c r="O188" s="96">
        <f t="shared" si="113"/>
        <v>37.135691370653518</v>
      </c>
      <c r="P188" s="96">
        <f t="shared" si="114"/>
        <v>23.75</v>
      </c>
      <c r="Q188" s="96">
        <f t="shared" si="115"/>
        <v>37.135691370653518</v>
      </c>
      <c r="R188" s="96">
        <f t="shared" si="116"/>
        <v>23.75</v>
      </c>
      <c r="S188" s="96">
        <f t="shared" si="117"/>
        <v>37.135691370653518</v>
      </c>
      <c r="T188" s="96">
        <f t="shared" si="118"/>
        <v>23.75</v>
      </c>
      <c r="U188" s="96">
        <f t="shared" si="119"/>
        <v>37.135691370653518</v>
      </c>
    </row>
    <row r="189" spans="1:21" x14ac:dyDescent="0.3">
      <c r="A189" s="34" t="s">
        <v>28</v>
      </c>
      <c r="B189" s="22">
        <f>B155+0.75</f>
        <v>24.25</v>
      </c>
      <c r="C189" s="95">
        <f t="shared" si="120"/>
        <v>37.184123964550693</v>
      </c>
      <c r="D189" s="96">
        <f t="shared" si="121"/>
        <v>24.25</v>
      </c>
      <c r="E189" s="96">
        <f t="shared" si="103"/>
        <v>37.184123964550693</v>
      </c>
      <c r="F189" s="96">
        <f t="shared" si="104"/>
        <v>24.25</v>
      </c>
      <c r="G189" s="96">
        <f t="shared" si="105"/>
        <v>37.184123964550693</v>
      </c>
      <c r="H189" s="96">
        <f t="shared" si="106"/>
        <v>24.25</v>
      </c>
      <c r="I189" s="96">
        <f t="shared" si="107"/>
        <v>37.184123964550693</v>
      </c>
      <c r="J189" s="96">
        <f t="shared" si="108"/>
        <v>24.25</v>
      </c>
      <c r="K189" s="96">
        <f t="shared" si="109"/>
        <v>37.184123964550693</v>
      </c>
      <c r="L189" s="96">
        <f t="shared" si="110"/>
        <v>24.25</v>
      </c>
      <c r="M189" s="96">
        <f t="shared" si="111"/>
        <v>37.184123964550693</v>
      </c>
      <c r="N189" s="96">
        <f t="shared" si="112"/>
        <v>24.25</v>
      </c>
      <c r="O189" s="96">
        <f t="shared" si="113"/>
        <v>37.184123964550693</v>
      </c>
      <c r="P189" s="96">
        <f t="shared" si="114"/>
        <v>24.25</v>
      </c>
      <c r="Q189" s="96">
        <f t="shared" si="115"/>
        <v>37.184123964550693</v>
      </c>
      <c r="R189" s="96">
        <f t="shared" si="116"/>
        <v>24.25</v>
      </c>
      <c r="S189" s="96">
        <f t="shared" si="117"/>
        <v>37.184123964550693</v>
      </c>
      <c r="T189" s="96">
        <f t="shared" si="118"/>
        <v>24.25</v>
      </c>
      <c r="U189" s="96">
        <f t="shared" si="119"/>
        <v>37.184123964550693</v>
      </c>
    </row>
    <row r="190" spans="1:21" x14ac:dyDescent="0.3">
      <c r="A190" s="34" t="s">
        <v>29</v>
      </c>
      <c r="B190" s="22">
        <f>B156+0.75</f>
        <v>27.75</v>
      </c>
      <c r="C190" s="95">
        <f t="shared" si="120"/>
        <v>42.669115223404958</v>
      </c>
      <c r="D190" s="96">
        <f t="shared" si="121"/>
        <v>27.75</v>
      </c>
      <c r="E190" s="96">
        <f t="shared" si="103"/>
        <v>42.669115223404958</v>
      </c>
      <c r="F190" s="96">
        <f t="shared" si="104"/>
        <v>27.75</v>
      </c>
      <c r="G190" s="96">
        <f t="shared" si="105"/>
        <v>42.669115223404958</v>
      </c>
      <c r="H190" s="96">
        <f t="shared" si="106"/>
        <v>27.75</v>
      </c>
      <c r="I190" s="96">
        <f t="shared" si="107"/>
        <v>42.669115223404958</v>
      </c>
      <c r="J190" s="96">
        <f t="shared" si="108"/>
        <v>27.75</v>
      </c>
      <c r="K190" s="96">
        <f t="shared" si="109"/>
        <v>42.669115223404958</v>
      </c>
      <c r="L190" s="96">
        <f t="shared" si="110"/>
        <v>27.75</v>
      </c>
      <c r="M190" s="96">
        <f t="shared" si="111"/>
        <v>42.669115223404958</v>
      </c>
      <c r="N190" s="96">
        <f t="shared" si="112"/>
        <v>27.75</v>
      </c>
      <c r="O190" s="96">
        <f t="shared" si="113"/>
        <v>42.669115223404958</v>
      </c>
      <c r="P190" s="96">
        <f t="shared" si="114"/>
        <v>27.75</v>
      </c>
      <c r="Q190" s="96">
        <f t="shared" si="115"/>
        <v>42.669115223404958</v>
      </c>
      <c r="R190" s="96">
        <f t="shared" si="116"/>
        <v>27.75</v>
      </c>
      <c r="S190" s="96">
        <f t="shared" si="117"/>
        <v>42.669115223404958</v>
      </c>
      <c r="T190" s="96">
        <f t="shared" si="118"/>
        <v>27.75</v>
      </c>
      <c r="U190" s="96">
        <f t="shared" si="119"/>
        <v>42.669115223404958</v>
      </c>
    </row>
    <row r="191" spans="1:21" x14ac:dyDescent="0.3">
      <c r="A191" s="34" t="s">
        <v>30</v>
      </c>
      <c r="B191" s="22">
        <f>B157+0.75</f>
        <v>28.75</v>
      </c>
      <c r="C191" s="95">
        <f t="shared" si="120"/>
        <v>44.352147861331559</v>
      </c>
      <c r="D191" s="96">
        <f t="shared" si="121"/>
        <v>28.75</v>
      </c>
      <c r="E191" s="96">
        <f t="shared" si="103"/>
        <v>44.352147861331559</v>
      </c>
      <c r="F191" s="96">
        <f t="shared" si="104"/>
        <v>28.75</v>
      </c>
      <c r="G191" s="96">
        <f t="shared" si="105"/>
        <v>44.352147861331559</v>
      </c>
      <c r="H191" s="96">
        <f t="shared" si="106"/>
        <v>28.75</v>
      </c>
      <c r="I191" s="96">
        <f t="shared" si="107"/>
        <v>44.352147861331559</v>
      </c>
      <c r="J191" s="96">
        <f t="shared" si="108"/>
        <v>28.75</v>
      </c>
      <c r="K191" s="96">
        <f t="shared" si="109"/>
        <v>44.352147861331559</v>
      </c>
      <c r="L191" s="96">
        <f t="shared" si="110"/>
        <v>28.75</v>
      </c>
      <c r="M191" s="96">
        <f t="shared" si="111"/>
        <v>44.352147861331559</v>
      </c>
      <c r="N191" s="96">
        <f t="shared" si="112"/>
        <v>28.75</v>
      </c>
      <c r="O191" s="96">
        <f t="shared" si="113"/>
        <v>44.352147861331559</v>
      </c>
      <c r="P191" s="96">
        <f t="shared" si="114"/>
        <v>28.75</v>
      </c>
      <c r="Q191" s="96">
        <f t="shared" si="115"/>
        <v>44.352147861331559</v>
      </c>
      <c r="R191" s="96">
        <f t="shared" si="116"/>
        <v>28.75</v>
      </c>
      <c r="S191" s="96">
        <f t="shared" si="117"/>
        <v>44.352147861331559</v>
      </c>
      <c r="T191" s="96">
        <f t="shared" si="118"/>
        <v>28.75</v>
      </c>
      <c r="U191" s="96">
        <f t="shared" si="119"/>
        <v>44.352147861331559</v>
      </c>
    </row>
    <row r="192" spans="1:21" x14ac:dyDescent="0.3">
      <c r="A192" s="36" t="s">
        <v>31</v>
      </c>
      <c r="B192" s="19"/>
      <c r="C192" s="95">
        <f>C158+0.1</f>
        <v>4.4499999999999984</v>
      </c>
      <c r="D192" s="96"/>
      <c r="E192" s="96">
        <f t="shared" si="103"/>
        <v>4.4499999999999984</v>
      </c>
      <c r="F192" s="96"/>
      <c r="G192" s="96">
        <f t="shared" si="105"/>
        <v>4.4499999999999984</v>
      </c>
      <c r="H192" s="96"/>
      <c r="I192" s="96">
        <f t="shared" si="107"/>
        <v>4.4499999999999984</v>
      </c>
      <c r="J192" s="96"/>
      <c r="K192" s="96">
        <f t="shared" si="109"/>
        <v>4.4499999999999984</v>
      </c>
      <c r="L192" s="96"/>
      <c r="M192" s="96">
        <f t="shared" si="111"/>
        <v>4.4499999999999984</v>
      </c>
      <c r="N192" s="96"/>
      <c r="O192" s="96">
        <f t="shared" si="113"/>
        <v>4.4499999999999984</v>
      </c>
      <c r="P192" s="96"/>
      <c r="Q192" s="96">
        <f t="shared" si="115"/>
        <v>4.4499999999999984</v>
      </c>
      <c r="R192" s="96"/>
      <c r="S192" s="96">
        <f t="shared" si="117"/>
        <v>4.4499999999999984</v>
      </c>
      <c r="T192" s="96"/>
      <c r="U192" s="96">
        <f t="shared" si="119"/>
        <v>4.4499999999999984</v>
      </c>
    </row>
    <row r="193" spans="1:21" x14ac:dyDescent="0.3">
      <c r="A193" s="34" t="s">
        <v>32</v>
      </c>
      <c r="B193" s="22">
        <f>B159+0.75</f>
        <v>22.75</v>
      </c>
      <c r="C193" s="95">
        <f t="shared" si="120"/>
        <v>34.665629081897954</v>
      </c>
      <c r="D193" s="96">
        <f t="shared" ref="D193:D197" si="122">B193</f>
        <v>22.75</v>
      </c>
      <c r="E193" s="96">
        <f t="shared" si="103"/>
        <v>34.665629081897954</v>
      </c>
      <c r="F193" s="96">
        <f t="shared" ref="F193:F197" si="123">D193</f>
        <v>22.75</v>
      </c>
      <c r="G193" s="96">
        <f t="shared" si="105"/>
        <v>34.665629081897954</v>
      </c>
      <c r="H193" s="96">
        <f t="shared" ref="H193:H197" si="124">F193</f>
        <v>22.75</v>
      </c>
      <c r="I193" s="96">
        <f t="shared" si="107"/>
        <v>34.665629081897954</v>
      </c>
      <c r="J193" s="96">
        <f t="shared" ref="J193:J197" si="125">H193</f>
        <v>22.75</v>
      </c>
      <c r="K193" s="96">
        <f t="shared" si="109"/>
        <v>34.665629081897954</v>
      </c>
      <c r="L193" s="96">
        <f t="shared" ref="L193:L197" si="126">J193</f>
        <v>22.75</v>
      </c>
      <c r="M193" s="96">
        <f t="shared" si="111"/>
        <v>34.665629081897954</v>
      </c>
      <c r="N193" s="96">
        <f t="shared" ref="N193:N197" si="127">L193</f>
        <v>22.75</v>
      </c>
      <c r="O193" s="96">
        <f t="shared" si="113"/>
        <v>34.665629081897954</v>
      </c>
      <c r="P193" s="96">
        <f t="shared" ref="P193:P197" si="128">N193</f>
        <v>22.75</v>
      </c>
      <c r="Q193" s="96">
        <f t="shared" si="115"/>
        <v>34.665629081897954</v>
      </c>
      <c r="R193" s="96">
        <f t="shared" ref="R193:R197" si="129">P193</f>
        <v>22.75</v>
      </c>
      <c r="S193" s="96">
        <f t="shared" si="117"/>
        <v>34.665629081897954</v>
      </c>
      <c r="T193" s="96">
        <f t="shared" ref="T193:T197" si="130">R193</f>
        <v>22.75</v>
      </c>
      <c r="U193" s="96">
        <f t="shared" si="119"/>
        <v>34.665629081897954</v>
      </c>
    </row>
    <row r="194" spans="1:21" x14ac:dyDescent="0.3">
      <c r="A194" s="34" t="s">
        <v>33</v>
      </c>
      <c r="B194" s="22">
        <f>B160+0.75</f>
        <v>23.75</v>
      </c>
      <c r="C194" s="95">
        <f t="shared" si="120"/>
        <v>36.324445422875961</v>
      </c>
      <c r="D194" s="96">
        <f t="shared" si="122"/>
        <v>23.75</v>
      </c>
      <c r="E194" s="96">
        <f t="shared" si="103"/>
        <v>36.324445422875961</v>
      </c>
      <c r="F194" s="96">
        <f t="shared" si="123"/>
        <v>23.75</v>
      </c>
      <c r="G194" s="96">
        <f t="shared" si="105"/>
        <v>36.324445422875961</v>
      </c>
      <c r="H194" s="96">
        <f t="shared" si="124"/>
        <v>23.75</v>
      </c>
      <c r="I194" s="96">
        <f t="shared" si="107"/>
        <v>36.324445422875961</v>
      </c>
      <c r="J194" s="96">
        <f t="shared" si="125"/>
        <v>23.75</v>
      </c>
      <c r="K194" s="96">
        <f t="shared" si="109"/>
        <v>36.324445422875961</v>
      </c>
      <c r="L194" s="96">
        <f t="shared" si="126"/>
        <v>23.75</v>
      </c>
      <c r="M194" s="96">
        <f t="shared" si="111"/>
        <v>36.324445422875961</v>
      </c>
      <c r="N194" s="96">
        <f t="shared" si="127"/>
        <v>23.75</v>
      </c>
      <c r="O194" s="96">
        <f t="shared" si="113"/>
        <v>36.324445422875961</v>
      </c>
      <c r="P194" s="96">
        <f t="shared" si="128"/>
        <v>23.75</v>
      </c>
      <c r="Q194" s="96">
        <f t="shared" si="115"/>
        <v>36.324445422875961</v>
      </c>
      <c r="R194" s="96">
        <f t="shared" si="129"/>
        <v>23.75</v>
      </c>
      <c r="S194" s="96">
        <f t="shared" si="117"/>
        <v>36.324445422875961</v>
      </c>
      <c r="T194" s="96">
        <f t="shared" si="130"/>
        <v>23.75</v>
      </c>
      <c r="U194" s="96">
        <f t="shared" si="119"/>
        <v>36.324445422875961</v>
      </c>
    </row>
    <row r="195" spans="1:21" x14ac:dyDescent="0.3">
      <c r="A195" s="34" t="s">
        <v>34</v>
      </c>
      <c r="B195" s="22">
        <f>B161+0.75</f>
        <v>24.25</v>
      </c>
      <c r="C195" s="95">
        <f t="shared" si="120"/>
        <v>36.457635056093167</v>
      </c>
      <c r="D195" s="96">
        <f t="shared" si="122"/>
        <v>24.25</v>
      </c>
      <c r="E195" s="96">
        <f t="shared" si="103"/>
        <v>36.457635056093167</v>
      </c>
      <c r="F195" s="96">
        <f t="shared" si="123"/>
        <v>24.25</v>
      </c>
      <c r="G195" s="96">
        <f t="shared" si="105"/>
        <v>36.457635056093167</v>
      </c>
      <c r="H195" s="96">
        <f t="shared" si="124"/>
        <v>24.25</v>
      </c>
      <c r="I195" s="96">
        <f t="shared" si="107"/>
        <v>36.457635056093167</v>
      </c>
      <c r="J195" s="96">
        <f t="shared" si="125"/>
        <v>24.25</v>
      </c>
      <c r="K195" s="96">
        <f t="shared" si="109"/>
        <v>36.457635056093167</v>
      </c>
      <c r="L195" s="96">
        <f t="shared" si="126"/>
        <v>24.25</v>
      </c>
      <c r="M195" s="96">
        <f t="shared" si="111"/>
        <v>36.457635056093167</v>
      </c>
      <c r="N195" s="96">
        <f t="shared" si="127"/>
        <v>24.25</v>
      </c>
      <c r="O195" s="96">
        <f t="shared" si="113"/>
        <v>36.457635056093167</v>
      </c>
      <c r="P195" s="96">
        <f t="shared" si="128"/>
        <v>24.25</v>
      </c>
      <c r="Q195" s="96">
        <f t="shared" si="115"/>
        <v>36.457635056093167</v>
      </c>
      <c r="R195" s="96">
        <f t="shared" si="129"/>
        <v>24.25</v>
      </c>
      <c r="S195" s="96">
        <f t="shared" si="117"/>
        <v>36.457635056093167</v>
      </c>
      <c r="T195" s="96">
        <f t="shared" si="130"/>
        <v>24.25</v>
      </c>
      <c r="U195" s="96">
        <f t="shared" si="119"/>
        <v>36.457635056093167</v>
      </c>
    </row>
    <row r="196" spans="1:21" x14ac:dyDescent="0.3">
      <c r="A196" s="34" t="s">
        <v>35</v>
      </c>
      <c r="B196" s="22">
        <f>B162+0.75</f>
        <v>27.75</v>
      </c>
      <c r="C196" s="95">
        <f t="shared" si="120"/>
        <v>41.942626314947439</v>
      </c>
      <c r="D196" s="96">
        <f t="shared" si="122"/>
        <v>27.75</v>
      </c>
      <c r="E196" s="96">
        <f t="shared" si="103"/>
        <v>41.942626314947439</v>
      </c>
      <c r="F196" s="96">
        <f t="shared" si="123"/>
        <v>27.75</v>
      </c>
      <c r="G196" s="96">
        <f t="shared" si="105"/>
        <v>41.942626314947439</v>
      </c>
      <c r="H196" s="96">
        <f t="shared" si="124"/>
        <v>27.75</v>
      </c>
      <c r="I196" s="96">
        <f t="shared" si="107"/>
        <v>41.942626314947439</v>
      </c>
      <c r="J196" s="96">
        <f t="shared" si="125"/>
        <v>27.75</v>
      </c>
      <c r="K196" s="96">
        <f t="shared" si="109"/>
        <v>41.942626314947439</v>
      </c>
      <c r="L196" s="96">
        <f t="shared" si="126"/>
        <v>27.75</v>
      </c>
      <c r="M196" s="96">
        <f t="shared" si="111"/>
        <v>41.942626314947439</v>
      </c>
      <c r="N196" s="96">
        <f t="shared" si="127"/>
        <v>27.75</v>
      </c>
      <c r="O196" s="96">
        <f t="shared" si="113"/>
        <v>41.942626314947439</v>
      </c>
      <c r="P196" s="96">
        <f t="shared" si="128"/>
        <v>27.75</v>
      </c>
      <c r="Q196" s="96">
        <f t="shared" si="115"/>
        <v>41.942626314947439</v>
      </c>
      <c r="R196" s="96">
        <f t="shared" si="129"/>
        <v>27.75</v>
      </c>
      <c r="S196" s="96">
        <f t="shared" si="117"/>
        <v>41.942626314947439</v>
      </c>
      <c r="T196" s="96">
        <f t="shared" si="130"/>
        <v>27.75</v>
      </c>
      <c r="U196" s="96">
        <f t="shared" si="119"/>
        <v>41.942626314947439</v>
      </c>
    </row>
    <row r="197" spans="1:21" x14ac:dyDescent="0.3">
      <c r="A197" s="36" t="s">
        <v>31</v>
      </c>
      <c r="B197" s="19"/>
      <c r="C197" s="95">
        <f>C163+0.1</f>
        <v>4.4499999999999984</v>
      </c>
      <c r="D197" s="96"/>
      <c r="E197" s="96">
        <f t="shared" si="103"/>
        <v>4.4499999999999984</v>
      </c>
      <c r="F197" s="96"/>
      <c r="G197" s="96">
        <f t="shared" si="105"/>
        <v>4.4499999999999984</v>
      </c>
      <c r="H197" s="96"/>
      <c r="I197" s="96">
        <f t="shared" si="107"/>
        <v>4.4499999999999984</v>
      </c>
      <c r="J197" s="96"/>
      <c r="K197" s="96">
        <f t="shared" si="109"/>
        <v>4.4499999999999984</v>
      </c>
      <c r="L197" s="96"/>
      <c r="M197" s="96">
        <f t="shared" si="111"/>
        <v>4.4499999999999984</v>
      </c>
      <c r="N197" s="96"/>
      <c r="O197" s="96">
        <f t="shared" si="113"/>
        <v>4.4499999999999984</v>
      </c>
      <c r="P197" s="96"/>
      <c r="Q197" s="96">
        <f t="shared" si="115"/>
        <v>4.4499999999999984</v>
      </c>
      <c r="R197" s="96"/>
      <c r="S197" s="96">
        <f t="shared" si="117"/>
        <v>4.4499999999999984</v>
      </c>
      <c r="T197" s="96"/>
      <c r="U197" s="96">
        <f t="shared" si="119"/>
        <v>4.4499999999999984</v>
      </c>
    </row>
    <row r="198" spans="1:21" x14ac:dyDescent="0.3">
      <c r="A198" s="46" t="s">
        <v>36</v>
      </c>
      <c r="B198" s="47"/>
      <c r="C198" s="48"/>
      <c r="D198" s="49"/>
      <c r="E198" s="50"/>
      <c r="F198" s="50"/>
      <c r="G198" s="50"/>
      <c r="H198" s="50"/>
      <c r="I198" s="50"/>
      <c r="J198" s="50"/>
      <c r="K198" s="50"/>
      <c r="L198" s="50"/>
      <c r="M198" s="50"/>
      <c r="N198" s="50"/>
      <c r="O198" s="50"/>
      <c r="P198" s="50"/>
      <c r="Q198" s="50"/>
      <c r="R198" s="50"/>
      <c r="S198" s="50"/>
      <c r="T198" s="50"/>
      <c r="U198" s="51"/>
    </row>
    <row r="199" spans="1:21" x14ac:dyDescent="0.3">
      <c r="A199" s="58"/>
      <c r="B199" s="60" t="s">
        <v>37</v>
      </c>
      <c r="C199" s="60"/>
      <c r="D199" s="52"/>
      <c r="E199" s="53"/>
      <c r="F199" s="53"/>
      <c r="G199" s="53"/>
      <c r="H199" s="53"/>
      <c r="I199" s="53"/>
      <c r="J199" s="53"/>
      <c r="K199" s="53"/>
      <c r="L199" s="53"/>
      <c r="M199" s="53"/>
      <c r="N199" s="53"/>
      <c r="O199" s="53"/>
      <c r="P199" s="53"/>
      <c r="Q199" s="53"/>
      <c r="R199" s="53"/>
      <c r="S199" s="53"/>
      <c r="T199" s="53"/>
      <c r="U199" s="54"/>
    </row>
    <row r="200" spans="1:21" x14ac:dyDescent="0.3">
      <c r="A200" s="59"/>
      <c r="B200" s="24" t="s">
        <v>12</v>
      </c>
      <c r="C200" s="25" t="s">
        <v>13</v>
      </c>
      <c r="D200" s="52"/>
      <c r="E200" s="53"/>
      <c r="F200" s="53"/>
      <c r="G200" s="53"/>
      <c r="H200" s="53"/>
      <c r="I200" s="53"/>
      <c r="J200" s="53"/>
      <c r="K200" s="53"/>
      <c r="L200" s="53"/>
      <c r="M200" s="53"/>
      <c r="N200" s="53"/>
      <c r="O200" s="53"/>
      <c r="P200" s="53"/>
      <c r="Q200" s="53"/>
      <c r="R200" s="53"/>
      <c r="S200" s="53"/>
      <c r="T200" s="53"/>
      <c r="U200" s="54"/>
    </row>
    <row r="201" spans="1:21" x14ac:dyDescent="0.3">
      <c r="A201" s="37" t="s">
        <v>38</v>
      </c>
      <c r="B201" s="22">
        <f>B167+0.75</f>
        <v>48.75</v>
      </c>
      <c r="C201" s="23"/>
      <c r="D201" s="52"/>
      <c r="E201" s="53"/>
      <c r="F201" s="53"/>
      <c r="G201" s="53"/>
      <c r="H201" s="53"/>
      <c r="I201" s="53"/>
      <c r="J201" s="53"/>
      <c r="K201" s="53"/>
      <c r="L201" s="53"/>
      <c r="M201" s="53"/>
      <c r="N201" s="53"/>
      <c r="O201" s="53"/>
      <c r="P201" s="53"/>
      <c r="Q201" s="53"/>
      <c r="R201" s="53"/>
      <c r="S201" s="53"/>
      <c r="T201" s="53"/>
      <c r="U201" s="54"/>
    </row>
    <row r="202" spans="1:21" x14ac:dyDescent="0.3">
      <c r="A202" s="37" t="s">
        <v>39</v>
      </c>
      <c r="B202" s="22">
        <f>B168+0.75</f>
        <v>48.75</v>
      </c>
      <c r="C202" s="43"/>
      <c r="D202" s="52"/>
      <c r="E202" s="53"/>
      <c r="F202" s="53"/>
      <c r="G202" s="53"/>
      <c r="H202" s="53"/>
      <c r="I202" s="53"/>
      <c r="J202" s="53"/>
      <c r="K202" s="53"/>
      <c r="L202" s="53"/>
      <c r="M202" s="53"/>
      <c r="N202" s="53"/>
      <c r="O202" s="53"/>
      <c r="P202" s="53"/>
      <c r="Q202" s="53"/>
      <c r="R202" s="53"/>
      <c r="S202" s="53"/>
      <c r="T202" s="53"/>
      <c r="U202" s="54"/>
    </row>
    <row r="203" spans="1:21" ht="15" thickBot="1" x14ac:dyDescent="0.35">
      <c r="A203" s="38" t="s">
        <v>31</v>
      </c>
      <c r="B203" s="22"/>
      <c r="C203" s="22">
        <f>C169+0.1</f>
        <v>4.4499999999999984</v>
      </c>
      <c r="D203" s="55"/>
      <c r="E203" s="56"/>
      <c r="F203" s="56"/>
      <c r="G203" s="56"/>
      <c r="H203" s="56"/>
      <c r="I203" s="56"/>
      <c r="J203" s="56"/>
      <c r="K203" s="56"/>
      <c r="L203" s="56"/>
      <c r="M203" s="56"/>
      <c r="N203" s="56"/>
      <c r="O203" s="56"/>
      <c r="P203" s="56"/>
      <c r="Q203" s="56"/>
      <c r="R203" s="56"/>
      <c r="S203" s="56"/>
      <c r="T203" s="56"/>
      <c r="U203" s="57"/>
    </row>
    <row r="204" spans="1:21" x14ac:dyDescent="0.3">
      <c r="A204" s="26"/>
      <c r="B204" s="26"/>
      <c r="C204" s="26"/>
      <c r="D204" s="26"/>
      <c r="E204" s="26"/>
      <c r="F204" s="26"/>
      <c r="G204" s="26"/>
      <c r="H204" s="26"/>
      <c r="I204" s="26"/>
      <c r="J204" s="26"/>
      <c r="K204" s="26"/>
      <c r="L204" s="26"/>
      <c r="M204" s="26"/>
      <c r="N204" s="26"/>
      <c r="O204" s="26"/>
      <c r="P204" s="26"/>
      <c r="Q204" s="26"/>
      <c r="R204" s="26"/>
      <c r="S204" s="26"/>
      <c r="T204" s="26"/>
      <c r="U204" s="26"/>
    </row>
    <row r="205" spans="1:21" ht="15" thickBot="1" x14ac:dyDescent="0.35">
      <c r="A205" s="26"/>
      <c r="B205" s="26"/>
      <c r="C205" s="26"/>
      <c r="D205" s="26"/>
      <c r="E205" s="26"/>
      <c r="F205" s="26"/>
      <c r="G205" s="26"/>
      <c r="H205" s="26"/>
      <c r="I205" s="26"/>
      <c r="J205" s="26"/>
      <c r="K205" s="26"/>
      <c r="L205" s="26"/>
      <c r="M205" s="26"/>
      <c r="N205" s="26"/>
      <c r="O205" s="26"/>
      <c r="P205" s="26"/>
      <c r="Q205" s="26"/>
      <c r="R205" s="26"/>
      <c r="S205" s="26"/>
      <c r="T205" s="26"/>
      <c r="U205" s="26"/>
    </row>
    <row r="206" spans="1:21" ht="18" x14ac:dyDescent="0.35">
      <c r="A206" s="61" t="s">
        <v>0</v>
      </c>
      <c r="B206" s="63" t="s">
        <v>47</v>
      </c>
      <c r="C206" s="63"/>
      <c r="D206" s="63"/>
      <c r="E206" s="63"/>
      <c r="F206" s="63"/>
      <c r="G206" s="63"/>
      <c r="H206" s="63"/>
      <c r="I206" s="63"/>
      <c r="J206" s="63"/>
      <c r="K206" s="63"/>
      <c r="L206" s="63"/>
      <c r="M206" s="63"/>
      <c r="N206" s="63"/>
      <c r="O206" s="63"/>
      <c r="P206" s="63"/>
      <c r="Q206" s="63"/>
      <c r="R206" s="63"/>
      <c r="S206" s="63"/>
      <c r="T206" s="63"/>
      <c r="U206" s="64"/>
    </row>
    <row r="207" spans="1:21" x14ac:dyDescent="0.3">
      <c r="A207" s="62"/>
      <c r="B207" s="65" t="s">
        <v>2</v>
      </c>
      <c r="C207" s="65"/>
      <c r="D207" s="66" t="s">
        <v>3</v>
      </c>
      <c r="E207" s="67"/>
      <c r="F207" s="68" t="s">
        <v>4</v>
      </c>
      <c r="G207" s="69"/>
      <c r="H207" s="70" t="s">
        <v>5</v>
      </c>
      <c r="I207" s="71"/>
      <c r="J207" s="72" t="s">
        <v>6</v>
      </c>
      <c r="K207" s="73"/>
      <c r="L207" s="74" t="s">
        <v>7</v>
      </c>
      <c r="M207" s="75"/>
      <c r="N207" s="76" t="s">
        <v>8</v>
      </c>
      <c r="O207" s="77"/>
      <c r="P207" s="78" t="s">
        <v>9</v>
      </c>
      <c r="Q207" s="79"/>
      <c r="R207" s="80" t="s">
        <v>10</v>
      </c>
      <c r="S207" s="81"/>
      <c r="T207" s="82" t="s">
        <v>11</v>
      </c>
      <c r="U207" s="83"/>
    </row>
    <row r="208" spans="1:21" x14ac:dyDescent="0.3">
      <c r="A208" s="62"/>
      <c r="B208" s="21" t="s">
        <v>12</v>
      </c>
      <c r="C208" s="21" t="s">
        <v>13</v>
      </c>
      <c r="D208" s="21" t="s">
        <v>12</v>
      </c>
      <c r="E208" s="21" t="s">
        <v>13</v>
      </c>
      <c r="F208" s="21" t="s">
        <v>12</v>
      </c>
      <c r="G208" s="21" t="s">
        <v>13</v>
      </c>
      <c r="H208" s="21" t="s">
        <v>12</v>
      </c>
      <c r="I208" s="21" t="s">
        <v>13</v>
      </c>
      <c r="J208" s="21" t="s">
        <v>12</v>
      </c>
      <c r="K208" s="21" t="s">
        <v>13</v>
      </c>
      <c r="L208" s="21" t="s">
        <v>12</v>
      </c>
      <c r="M208" s="21" t="s">
        <v>13</v>
      </c>
      <c r="N208" s="21" t="s">
        <v>12</v>
      </c>
      <c r="O208" s="21" t="s">
        <v>13</v>
      </c>
      <c r="P208" s="21" t="s">
        <v>12</v>
      </c>
      <c r="Q208" s="21" t="s">
        <v>13</v>
      </c>
      <c r="R208" s="21" t="s">
        <v>12</v>
      </c>
      <c r="S208" s="21" t="s">
        <v>13</v>
      </c>
      <c r="T208" s="21" t="s">
        <v>12</v>
      </c>
      <c r="U208" s="33" t="s">
        <v>13</v>
      </c>
    </row>
    <row r="209" spans="1:21" x14ac:dyDescent="0.3">
      <c r="A209" s="34" t="s">
        <v>14</v>
      </c>
      <c r="B209" s="22">
        <f>B175+0.75</f>
        <v>21.5</v>
      </c>
      <c r="C209" s="95">
        <f>C175*1.039</f>
        <v>32.394443131832638</v>
      </c>
      <c r="D209" s="96">
        <f>B209</f>
        <v>21.5</v>
      </c>
      <c r="E209" s="96">
        <f t="shared" ref="E209:E231" si="131">C209</f>
        <v>32.394443131832638</v>
      </c>
      <c r="F209" s="96">
        <f t="shared" ref="F209:F231" si="132">D209</f>
        <v>21.5</v>
      </c>
      <c r="G209" s="96">
        <f t="shared" ref="G209:G231" si="133">E209</f>
        <v>32.394443131832638</v>
      </c>
      <c r="H209" s="96">
        <f t="shared" ref="H209:H231" si="134">F209</f>
        <v>21.5</v>
      </c>
      <c r="I209" s="96">
        <f t="shared" ref="I209:I231" si="135">G209</f>
        <v>32.394443131832638</v>
      </c>
      <c r="J209" s="96">
        <f t="shared" ref="J209:J231" si="136">H209</f>
        <v>21.5</v>
      </c>
      <c r="K209" s="96">
        <f t="shared" ref="K209:K231" si="137">I209</f>
        <v>32.394443131832638</v>
      </c>
      <c r="L209" s="96">
        <f t="shared" ref="L209:L231" si="138">J209</f>
        <v>21.5</v>
      </c>
      <c r="M209" s="96">
        <f t="shared" ref="M209:M231" si="139">K209</f>
        <v>32.394443131832638</v>
      </c>
      <c r="N209" s="96">
        <f t="shared" ref="N209:N231" si="140">L209</f>
        <v>21.5</v>
      </c>
      <c r="O209" s="96">
        <f t="shared" ref="O209:O231" si="141">M209</f>
        <v>32.394443131832638</v>
      </c>
      <c r="P209" s="96">
        <f t="shared" ref="P209:P231" si="142">N209</f>
        <v>21.5</v>
      </c>
      <c r="Q209" s="96">
        <f t="shared" ref="Q209:Q231" si="143">O209</f>
        <v>32.394443131832638</v>
      </c>
      <c r="R209" s="96">
        <f t="shared" ref="R209:R231" si="144">P209</f>
        <v>21.5</v>
      </c>
      <c r="S209" s="96">
        <f t="shared" ref="S209:S231" si="145">Q209</f>
        <v>32.394443131832638</v>
      </c>
      <c r="T209" s="96">
        <f t="shared" ref="T209:T231" si="146">R209</f>
        <v>21.5</v>
      </c>
      <c r="U209" s="96">
        <f t="shared" ref="U209:U231" si="147">S209</f>
        <v>32.394443131832638</v>
      </c>
    </row>
    <row r="210" spans="1:21" x14ac:dyDescent="0.3">
      <c r="A210" s="34" t="s">
        <v>15</v>
      </c>
      <c r="B210" s="22">
        <f>B176+0.75</f>
        <v>22.5</v>
      </c>
      <c r="C210" s="95">
        <f t="shared" ref="C210:C230" si="148">C176*1.039</f>
        <v>34.206015873962301</v>
      </c>
      <c r="D210" s="96">
        <f t="shared" ref="D210:D231" si="149">B210</f>
        <v>22.5</v>
      </c>
      <c r="E210" s="96">
        <f t="shared" si="131"/>
        <v>34.206015873962301</v>
      </c>
      <c r="F210" s="96">
        <f t="shared" si="132"/>
        <v>22.5</v>
      </c>
      <c r="G210" s="96">
        <f t="shared" si="133"/>
        <v>34.206015873962301</v>
      </c>
      <c r="H210" s="96">
        <f t="shared" si="134"/>
        <v>22.5</v>
      </c>
      <c r="I210" s="96">
        <f t="shared" si="135"/>
        <v>34.206015873962301</v>
      </c>
      <c r="J210" s="96">
        <f t="shared" si="136"/>
        <v>22.5</v>
      </c>
      <c r="K210" s="96">
        <f t="shared" si="137"/>
        <v>34.206015873962301</v>
      </c>
      <c r="L210" s="96">
        <f t="shared" si="138"/>
        <v>22.5</v>
      </c>
      <c r="M210" s="96">
        <f t="shared" si="139"/>
        <v>34.206015873962301</v>
      </c>
      <c r="N210" s="96">
        <f t="shared" si="140"/>
        <v>22.5</v>
      </c>
      <c r="O210" s="96">
        <f t="shared" si="141"/>
        <v>34.206015873962301</v>
      </c>
      <c r="P210" s="96">
        <f t="shared" si="142"/>
        <v>22.5</v>
      </c>
      <c r="Q210" s="96">
        <f t="shared" si="143"/>
        <v>34.206015873962301</v>
      </c>
      <c r="R210" s="96">
        <f t="shared" si="144"/>
        <v>22.5</v>
      </c>
      <c r="S210" s="96">
        <f t="shared" si="145"/>
        <v>34.206015873962301</v>
      </c>
      <c r="T210" s="96">
        <f t="shared" si="146"/>
        <v>22.5</v>
      </c>
      <c r="U210" s="96">
        <f t="shared" si="147"/>
        <v>34.206015873962301</v>
      </c>
    </row>
    <row r="211" spans="1:21" x14ac:dyDescent="0.3">
      <c r="A211" s="34" t="s">
        <v>16</v>
      </c>
      <c r="B211" s="22">
        <f>B177+0.75</f>
        <v>23</v>
      </c>
      <c r="C211" s="95">
        <f t="shared" si="148"/>
        <v>34.33181953661019</v>
      </c>
      <c r="D211" s="96">
        <f t="shared" si="149"/>
        <v>23</v>
      </c>
      <c r="E211" s="96">
        <f t="shared" si="131"/>
        <v>34.33181953661019</v>
      </c>
      <c r="F211" s="96">
        <f t="shared" si="132"/>
        <v>23</v>
      </c>
      <c r="G211" s="96">
        <f t="shared" si="133"/>
        <v>34.33181953661019</v>
      </c>
      <c r="H211" s="96">
        <f t="shared" si="134"/>
        <v>23</v>
      </c>
      <c r="I211" s="96">
        <f t="shared" si="135"/>
        <v>34.33181953661019</v>
      </c>
      <c r="J211" s="96">
        <f t="shared" si="136"/>
        <v>23</v>
      </c>
      <c r="K211" s="96">
        <f t="shared" si="137"/>
        <v>34.33181953661019</v>
      </c>
      <c r="L211" s="96">
        <f t="shared" si="138"/>
        <v>23</v>
      </c>
      <c r="M211" s="96">
        <f t="shared" si="139"/>
        <v>34.33181953661019</v>
      </c>
      <c r="N211" s="96">
        <f t="shared" si="140"/>
        <v>23</v>
      </c>
      <c r="O211" s="96">
        <f t="shared" si="141"/>
        <v>34.33181953661019</v>
      </c>
      <c r="P211" s="96">
        <f t="shared" si="142"/>
        <v>23</v>
      </c>
      <c r="Q211" s="96">
        <f t="shared" si="143"/>
        <v>34.33181953661019</v>
      </c>
      <c r="R211" s="96">
        <f t="shared" si="144"/>
        <v>23</v>
      </c>
      <c r="S211" s="96">
        <f t="shared" si="145"/>
        <v>34.33181953661019</v>
      </c>
      <c r="T211" s="96">
        <f t="shared" si="146"/>
        <v>23</v>
      </c>
      <c r="U211" s="96">
        <f t="shared" si="147"/>
        <v>34.33181953661019</v>
      </c>
    </row>
    <row r="212" spans="1:21" x14ac:dyDescent="0.3">
      <c r="A212" s="34" t="s">
        <v>17</v>
      </c>
      <c r="B212" s="22">
        <f>B178+0.75</f>
        <v>26.5</v>
      </c>
      <c r="C212" s="95">
        <f t="shared" si="148"/>
        <v>40.068466553354149</v>
      </c>
      <c r="D212" s="96">
        <f t="shared" si="149"/>
        <v>26.5</v>
      </c>
      <c r="E212" s="96">
        <f t="shared" si="131"/>
        <v>40.068466553354149</v>
      </c>
      <c r="F212" s="96">
        <f t="shared" si="132"/>
        <v>26.5</v>
      </c>
      <c r="G212" s="96">
        <f t="shared" si="133"/>
        <v>40.068466553354149</v>
      </c>
      <c r="H212" s="96">
        <f t="shared" si="134"/>
        <v>26.5</v>
      </c>
      <c r="I212" s="96">
        <f t="shared" si="135"/>
        <v>40.068466553354149</v>
      </c>
      <c r="J212" s="96">
        <f t="shared" si="136"/>
        <v>26.5</v>
      </c>
      <c r="K212" s="96">
        <f t="shared" si="137"/>
        <v>40.068466553354149</v>
      </c>
      <c r="L212" s="96">
        <f t="shared" si="138"/>
        <v>26.5</v>
      </c>
      <c r="M212" s="96">
        <f t="shared" si="139"/>
        <v>40.068466553354149</v>
      </c>
      <c r="N212" s="96">
        <f t="shared" si="140"/>
        <v>26.5</v>
      </c>
      <c r="O212" s="96">
        <f t="shared" si="141"/>
        <v>40.068466553354149</v>
      </c>
      <c r="P212" s="96">
        <f t="shared" si="142"/>
        <v>26.5</v>
      </c>
      <c r="Q212" s="96">
        <f t="shared" si="143"/>
        <v>40.068466553354149</v>
      </c>
      <c r="R212" s="96">
        <f t="shared" si="144"/>
        <v>26.5</v>
      </c>
      <c r="S212" s="96">
        <f t="shared" si="145"/>
        <v>40.068466553354149</v>
      </c>
      <c r="T212" s="96">
        <f t="shared" si="146"/>
        <v>26.5</v>
      </c>
      <c r="U212" s="96">
        <f t="shared" si="147"/>
        <v>40.068466553354149</v>
      </c>
    </row>
    <row r="213" spans="1:21" x14ac:dyDescent="0.3">
      <c r="A213" s="34" t="s">
        <v>18</v>
      </c>
      <c r="B213" s="22">
        <f>B179+0.75</f>
        <v>27.5</v>
      </c>
      <c r="C213" s="95">
        <f t="shared" si="148"/>
        <v>41.817137464159885</v>
      </c>
      <c r="D213" s="96">
        <f t="shared" si="149"/>
        <v>27.5</v>
      </c>
      <c r="E213" s="96">
        <f t="shared" si="131"/>
        <v>41.817137464159885</v>
      </c>
      <c r="F213" s="96">
        <f t="shared" si="132"/>
        <v>27.5</v>
      </c>
      <c r="G213" s="96">
        <f t="shared" si="133"/>
        <v>41.817137464159885</v>
      </c>
      <c r="H213" s="96">
        <f t="shared" si="134"/>
        <v>27.5</v>
      </c>
      <c r="I213" s="96">
        <f t="shared" si="135"/>
        <v>41.817137464159885</v>
      </c>
      <c r="J213" s="96">
        <f t="shared" si="136"/>
        <v>27.5</v>
      </c>
      <c r="K213" s="96">
        <f t="shared" si="137"/>
        <v>41.817137464159885</v>
      </c>
      <c r="L213" s="96">
        <f t="shared" si="138"/>
        <v>27.5</v>
      </c>
      <c r="M213" s="96">
        <f t="shared" si="139"/>
        <v>41.817137464159885</v>
      </c>
      <c r="N213" s="96">
        <f t="shared" si="140"/>
        <v>27.5</v>
      </c>
      <c r="O213" s="96">
        <f t="shared" si="141"/>
        <v>41.817137464159885</v>
      </c>
      <c r="P213" s="96">
        <f t="shared" si="142"/>
        <v>27.5</v>
      </c>
      <c r="Q213" s="96">
        <f t="shared" si="143"/>
        <v>41.817137464159885</v>
      </c>
      <c r="R213" s="96">
        <f t="shared" si="144"/>
        <v>27.5</v>
      </c>
      <c r="S213" s="96">
        <f t="shared" si="145"/>
        <v>41.817137464159885</v>
      </c>
      <c r="T213" s="96">
        <f t="shared" si="146"/>
        <v>27.5</v>
      </c>
      <c r="U213" s="96">
        <f t="shared" si="147"/>
        <v>41.817137464159885</v>
      </c>
    </row>
    <row r="214" spans="1:21" x14ac:dyDescent="0.3">
      <c r="A214" s="34" t="s">
        <v>19</v>
      </c>
      <c r="B214" s="22">
        <f>B180+0.75</f>
        <v>28.5</v>
      </c>
      <c r="C214" s="95">
        <f t="shared" si="148"/>
        <v>43.578388741230384</v>
      </c>
      <c r="D214" s="96">
        <f t="shared" si="149"/>
        <v>28.5</v>
      </c>
      <c r="E214" s="96">
        <f t="shared" si="131"/>
        <v>43.578388741230384</v>
      </c>
      <c r="F214" s="96">
        <f t="shared" si="132"/>
        <v>28.5</v>
      </c>
      <c r="G214" s="96">
        <f t="shared" si="133"/>
        <v>43.578388741230384</v>
      </c>
      <c r="H214" s="96">
        <f t="shared" si="134"/>
        <v>28.5</v>
      </c>
      <c r="I214" s="96">
        <f t="shared" si="135"/>
        <v>43.578388741230384</v>
      </c>
      <c r="J214" s="96">
        <f t="shared" si="136"/>
        <v>28.5</v>
      </c>
      <c r="K214" s="96">
        <f t="shared" si="137"/>
        <v>43.578388741230384</v>
      </c>
      <c r="L214" s="96">
        <f t="shared" si="138"/>
        <v>28.5</v>
      </c>
      <c r="M214" s="96">
        <f t="shared" si="139"/>
        <v>43.578388741230384</v>
      </c>
      <c r="N214" s="96">
        <f t="shared" si="140"/>
        <v>28.5</v>
      </c>
      <c r="O214" s="96">
        <f t="shared" si="141"/>
        <v>43.578388741230384</v>
      </c>
      <c r="P214" s="96">
        <f t="shared" si="142"/>
        <v>28.5</v>
      </c>
      <c r="Q214" s="96">
        <f t="shared" si="143"/>
        <v>43.578388741230384</v>
      </c>
      <c r="R214" s="96">
        <f t="shared" si="144"/>
        <v>28.5</v>
      </c>
      <c r="S214" s="96">
        <f t="shared" si="145"/>
        <v>43.578388741230384</v>
      </c>
      <c r="T214" s="96">
        <f t="shared" si="146"/>
        <v>28.5</v>
      </c>
      <c r="U214" s="96">
        <f t="shared" si="147"/>
        <v>43.578388741230384</v>
      </c>
    </row>
    <row r="215" spans="1:21" x14ac:dyDescent="0.3">
      <c r="A215" s="34" t="s">
        <v>20</v>
      </c>
      <c r="B215" s="22">
        <f>B181+0.75</f>
        <v>23.5</v>
      </c>
      <c r="C215" s="95">
        <f t="shared" si="148"/>
        <v>36.01758861609197</v>
      </c>
      <c r="D215" s="96">
        <f t="shared" si="149"/>
        <v>23.5</v>
      </c>
      <c r="E215" s="96">
        <f t="shared" si="131"/>
        <v>36.01758861609197</v>
      </c>
      <c r="F215" s="96">
        <f t="shared" si="132"/>
        <v>23.5</v>
      </c>
      <c r="G215" s="96">
        <f t="shared" si="133"/>
        <v>36.01758861609197</v>
      </c>
      <c r="H215" s="96">
        <f t="shared" si="134"/>
        <v>23.5</v>
      </c>
      <c r="I215" s="96">
        <f t="shared" si="135"/>
        <v>36.01758861609197</v>
      </c>
      <c r="J215" s="96">
        <f t="shared" si="136"/>
        <v>23.5</v>
      </c>
      <c r="K215" s="96">
        <f t="shared" si="137"/>
        <v>36.01758861609197</v>
      </c>
      <c r="L215" s="96">
        <f t="shared" si="138"/>
        <v>23.5</v>
      </c>
      <c r="M215" s="96">
        <f t="shared" si="139"/>
        <v>36.01758861609197</v>
      </c>
      <c r="N215" s="96">
        <f t="shared" si="140"/>
        <v>23.5</v>
      </c>
      <c r="O215" s="96">
        <f t="shared" si="141"/>
        <v>36.01758861609197</v>
      </c>
      <c r="P215" s="96">
        <f t="shared" si="142"/>
        <v>23.5</v>
      </c>
      <c r="Q215" s="96">
        <f t="shared" si="143"/>
        <v>36.01758861609197</v>
      </c>
      <c r="R215" s="96">
        <f t="shared" si="144"/>
        <v>23.5</v>
      </c>
      <c r="S215" s="96">
        <f t="shared" si="145"/>
        <v>36.01758861609197</v>
      </c>
      <c r="T215" s="96">
        <f t="shared" si="146"/>
        <v>23.5</v>
      </c>
      <c r="U215" s="96">
        <f t="shared" si="147"/>
        <v>36.01758861609197</v>
      </c>
    </row>
    <row r="216" spans="1:21" x14ac:dyDescent="0.3">
      <c r="A216" s="34" t="s">
        <v>21</v>
      </c>
      <c r="B216" s="22">
        <f>B182+0.75</f>
        <v>24.5</v>
      </c>
      <c r="C216" s="95">
        <f t="shared" si="148"/>
        <v>37.829161358221647</v>
      </c>
      <c r="D216" s="96">
        <f t="shared" si="149"/>
        <v>24.5</v>
      </c>
      <c r="E216" s="96">
        <f t="shared" si="131"/>
        <v>37.829161358221647</v>
      </c>
      <c r="F216" s="96">
        <f t="shared" si="132"/>
        <v>24.5</v>
      </c>
      <c r="G216" s="96">
        <f t="shared" si="133"/>
        <v>37.829161358221647</v>
      </c>
      <c r="H216" s="96">
        <f t="shared" si="134"/>
        <v>24.5</v>
      </c>
      <c r="I216" s="96">
        <f t="shared" si="135"/>
        <v>37.829161358221647</v>
      </c>
      <c r="J216" s="96">
        <f t="shared" si="136"/>
        <v>24.5</v>
      </c>
      <c r="K216" s="96">
        <f t="shared" si="137"/>
        <v>37.829161358221647</v>
      </c>
      <c r="L216" s="96">
        <f t="shared" si="138"/>
        <v>24.5</v>
      </c>
      <c r="M216" s="96">
        <f t="shared" si="139"/>
        <v>37.829161358221647</v>
      </c>
      <c r="N216" s="96">
        <f t="shared" si="140"/>
        <v>24.5</v>
      </c>
      <c r="O216" s="96">
        <f t="shared" si="141"/>
        <v>37.829161358221647</v>
      </c>
      <c r="P216" s="96">
        <f t="shared" si="142"/>
        <v>24.5</v>
      </c>
      <c r="Q216" s="96">
        <f t="shared" si="143"/>
        <v>37.829161358221647</v>
      </c>
      <c r="R216" s="96">
        <f t="shared" si="144"/>
        <v>24.5</v>
      </c>
      <c r="S216" s="96">
        <f t="shared" si="145"/>
        <v>37.829161358221647</v>
      </c>
      <c r="T216" s="96">
        <f t="shared" si="146"/>
        <v>24.5</v>
      </c>
      <c r="U216" s="96">
        <f t="shared" si="147"/>
        <v>37.829161358221647</v>
      </c>
    </row>
    <row r="217" spans="1:21" x14ac:dyDescent="0.3">
      <c r="A217" s="34" t="s">
        <v>22</v>
      </c>
      <c r="B217" s="22">
        <f>B183+0.75</f>
        <v>25</v>
      </c>
      <c r="C217" s="95">
        <f t="shared" si="148"/>
        <v>37.879482823280796</v>
      </c>
      <c r="D217" s="96">
        <f t="shared" si="149"/>
        <v>25</v>
      </c>
      <c r="E217" s="96">
        <f t="shared" si="131"/>
        <v>37.879482823280796</v>
      </c>
      <c r="F217" s="96">
        <f t="shared" si="132"/>
        <v>25</v>
      </c>
      <c r="G217" s="96">
        <f t="shared" si="133"/>
        <v>37.879482823280796</v>
      </c>
      <c r="H217" s="96">
        <f t="shared" si="134"/>
        <v>25</v>
      </c>
      <c r="I217" s="96">
        <f t="shared" si="135"/>
        <v>37.879482823280796</v>
      </c>
      <c r="J217" s="96">
        <f t="shared" si="136"/>
        <v>25</v>
      </c>
      <c r="K217" s="96">
        <f t="shared" si="137"/>
        <v>37.879482823280796</v>
      </c>
      <c r="L217" s="96">
        <f t="shared" si="138"/>
        <v>25</v>
      </c>
      <c r="M217" s="96">
        <f t="shared" si="139"/>
        <v>37.879482823280796</v>
      </c>
      <c r="N217" s="96">
        <f t="shared" si="140"/>
        <v>25</v>
      </c>
      <c r="O217" s="96">
        <f t="shared" si="141"/>
        <v>37.879482823280796</v>
      </c>
      <c r="P217" s="96">
        <f t="shared" si="142"/>
        <v>25</v>
      </c>
      <c r="Q217" s="96">
        <f t="shared" si="143"/>
        <v>37.879482823280796</v>
      </c>
      <c r="R217" s="96">
        <f t="shared" si="144"/>
        <v>25</v>
      </c>
      <c r="S217" s="96">
        <f t="shared" si="145"/>
        <v>37.879482823280796</v>
      </c>
      <c r="T217" s="96">
        <f t="shared" si="146"/>
        <v>25</v>
      </c>
      <c r="U217" s="96">
        <f t="shared" si="147"/>
        <v>37.879482823280796</v>
      </c>
    </row>
    <row r="218" spans="1:21" x14ac:dyDescent="0.3">
      <c r="A218" s="34" t="s">
        <v>23</v>
      </c>
      <c r="B218" s="22">
        <f>B184+0.75</f>
        <v>28.5</v>
      </c>
      <c r="C218" s="95">
        <f t="shared" si="148"/>
        <v>43.578388741230384</v>
      </c>
      <c r="D218" s="96">
        <f t="shared" si="149"/>
        <v>28.5</v>
      </c>
      <c r="E218" s="96">
        <f t="shared" si="131"/>
        <v>43.578388741230384</v>
      </c>
      <c r="F218" s="96">
        <f t="shared" si="132"/>
        <v>28.5</v>
      </c>
      <c r="G218" s="96">
        <f t="shared" si="133"/>
        <v>43.578388741230384</v>
      </c>
      <c r="H218" s="96">
        <f t="shared" si="134"/>
        <v>28.5</v>
      </c>
      <c r="I218" s="96">
        <f t="shared" si="135"/>
        <v>43.578388741230384</v>
      </c>
      <c r="J218" s="96">
        <f t="shared" si="136"/>
        <v>28.5</v>
      </c>
      <c r="K218" s="96">
        <f t="shared" si="137"/>
        <v>43.578388741230384</v>
      </c>
      <c r="L218" s="96">
        <f t="shared" si="138"/>
        <v>28.5</v>
      </c>
      <c r="M218" s="96">
        <f t="shared" si="139"/>
        <v>43.578388741230384</v>
      </c>
      <c r="N218" s="96">
        <f t="shared" si="140"/>
        <v>28.5</v>
      </c>
      <c r="O218" s="96">
        <f t="shared" si="141"/>
        <v>43.578388741230384</v>
      </c>
      <c r="P218" s="96">
        <f t="shared" si="142"/>
        <v>28.5</v>
      </c>
      <c r="Q218" s="96">
        <f t="shared" si="143"/>
        <v>43.578388741230384</v>
      </c>
      <c r="R218" s="96">
        <f t="shared" si="144"/>
        <v>28.5</v>
      </c>
      <c r="S218" s="96">
        <f t="shared" si="145"/>
        <v>43.578388741230384</v>
      </c>
      <c r="T218" s="96">
        <f t="shared" si="146"/>
        <v>28.5</v>
      </c>
      <c r="U218" s="96">
        <f t="shared" si="147"/>
        <v>43.578388741230384</v>
      </c>
    </row>
    <row r="219" spans="1:21" x14ac:dyDescent="0.3">
      <c r="A219" s="34" t="s">
        <v>24</v>
      </c>
      <c r="B219" s="22">
        <f>B185+0.75</f>
        <v>29.5</v>
      </c>
      <c r="C219" s="95">
        <f t="shared" si="148"/>
        <v>45.327059652036112</v>
      </c>
      <c r="D219" s="96">
        <f t="shared" si="149"/>
        <v>29.5</v>
      </c>
      <c r="E219" s="96">
        <f t="shared" si="131"/>
        <v>45.327059652036112</v>
      </c>
      <c r="F219" s="96">
        <f t="shared" si="132"/>
        <v>29.5</v>
      </c>
      <c r="G219" s="96">
        <f t="shared" si="133"/>
        <v>45.327059652036112</v>
      </c>
      <c r="H219" s="96">
        <f t="shared" si="134"/>
        <v>29.5</v>
      </c>
      <c r="I219" s="96">
        <f t="shared" si="135"/>
        <v>45.327059652036112</v>
      </c>
      <c r="J219" s="96">
        <f t="shared" si="136"/>
        <v>29.5</v>
      </c>
      <c r="K219" s="96">
        <f t="shared" si="137"/>
        <v>45.327059652036112</v>
      </c>
      <c r="L219" s="96">
        <f t="shared" si="138"/>
        <v>29.5</v>
      </c>
      <c r="M219" s="96">
        <f t="shared" si="139"/>
        <v>45.327059652036112</v>
      </c>
      <c r="N219" s="96">
        <f t="shared" si="140"/>
        <v>29.5</v>
      </c>
      <c r="O219" s="96">
        <f t="shared" si="141"/>
        <v>45.327059652036112</v>
      </c>
      <c r="P219" s="96">
        <f t="shared" si="142"/>
        <v>29.5</v>
      </c>
      <c r="Q219" s="96">
        <f t="shared" si="143"/>
        <v>45.327059652036112</v>
      </c>
      <c r="R219" s="96">
        <f t="shared" si="144"/>
        <v>29.5</v>
      </c>
      <c r="S219" s="96">
        <f t="shared" si="145"/>
        <v>45.327059652036112</v>
      </c>
      <c r="T219" s="96">
        <f t="shared" si="146"/>
        <v>29.5</v>
      </c>
      <c r="U219" s="96">
        <f t="shared" si="147"/>
        <v>45.327059652036112</v>
      </c>
    </row>
    <row r="220" spans="1:21" x14ac:dyDescent="0.3">
      <c r="A220" s="34" t="s">
        <v>25</v>
      </c>
      <c r="B220" s="22">
        <f>B186+0.75</f>
        <v>30.5</v>
      </c>
      <c r="C220" s="95">
        <f t="shared" si="148"/>
        <v>47.075730562841834</v>
      </c>
      <c r="D220" s="96">
        <f t="shared" si="149"/>
        <v>30.5</v>
      </c>
      <c r="E220" s="96">
        <f t="shared" si="131"/>
        <v>47.075730562841834</v>
      </c>
      <c r="F220" s="96">
        <f t="shared" si="132"/>
        <v>30.5</v>
      </c>
      <c r="G220" s="96">
        <f t="shared" si="133"/>
        <v>47.075730562841834</v>
      </c>
      <c r="H220" s="96">
        <f t="shared" si="134"/>
        <v>30.5</v>
      </c>
      <c r="I220" s="96">
        <f t="shared" si="135"/>
        <v>47.075730562841834</v>
      </c>
      <c r="J220" s="96">
        <f t="shared" si="136"/>
        <v>30.5</v>
      </c>
      <c r="K220" s="96">
        <f t="shared" si="137"/>
        <v>47.075730562841834</v>
      </c>
      <c r="L220" s="96">
        <f t="shared" si="138"/>
        <v>30.5</v>
      </c>
      <c r="M220" s="96">
        <f t="shared" si="139"/>
        <v>47.075730562841834</v>
      </c>
      <c r="N220" s="96">
        <f t="shared" si="140"/>
        <v>30.5</v>
      </c>
      <c r="O220" s="96">
        <f t="shared" si="141"/>
        <v>47.075730562841834</v>
      </c>
      <c r="P220" s="96">
        <f t="shared" si="142"/>
        <v>30.5</v>
      </c>
      <c r="Q220" s="96">
        <f t="shared" si="143"/>
        <v>47.075730562841834</v>
      </c>
      <c r="R220" s="96">
        <f t="shared" si="144"/>
        <v>30.5</v>
      </c>
      <c r="S220" s="96">
        <f t="shared" si="145"/>
        <v>47.075730562841834</v>
      </c>
      <c r="T220" s="96">
        <f t="shared" si="146"/>
        <v>30.5</v>
      </c>
      <c r="U220" s="96">
        <f t="shared" si="147"/>
        <v>47.075730562841834</v>
      </c>
    </row>
    <row r="221" spans="1:21" x14ac:dyDescent="0.3">
      <c r="A221" s="35" t="s">
        <v>26</v>
      </c>
      <c r="B221" s="22">
        <f>B187+0.75</f>
        <v>23.5</v>
      </c>
      <c r="C221" s="95">
        <f t="shared" si="148"/>
        <v>36.77241059197933</v>
      </c>
      <c r="D221" s="96">
        <f t="shared" si="149"/>
        <v>23.5</v>
      </c>
      <c r="E221" s="96">
        <f t="shared" si="131"/>
        <v>36.77241059197933</v>
      </c>
      <c r="F221" s="96">
        <f t="shared" si="132"/>
        <v>23.5</v>
      </c>
      <c r="G221" s="96">
        <f t="shared" si="133"/>
        <v>36.77241059197933</v>
      </c>
      <c r="H221" s="96">
        <f t="shared" si="134"/>
        <v>23.5</v>
      </c>
      <c r="I221" s="96">
        <f t="shared" si="135"/>
        <v>36.77241059197933</v>
      </c>
      <c r="J221" s="96">
        <f t="shared" si="136"/>
        <v>23.5</v>
      </c>
      <c r="K221" s="96">
        <f t="shared" si="137"/>
        <v>36.77241059197933</v>
      </c>
      <c r="L221" s="96">
        <f t="shared" si="138"/>
        <v>23.5</v>
      </c>
      <c r="M221" s="96">
        <f t="shared" si="139"/>
        <v>36.77241059197933</v>
      </c>
      <c r="N221" s="96">
        <f t="shared" si="140"/>
        <v>23.5</v>
      </c>
      <c r="O221" s="96">
        <f t="shared" si="141"/>
        <v>36.77241059197933</v>
      </c>
      <c r="P221" s="96">
        <f t="shared" si="142"/>
        <v>23.5</v>
      </c>
      <c r="Q221" s="96">
        <f t="shared" si="143"/>
        <v>36.77241059197933</v>
      </c>
      <c r="R221" s="96">
        <f t="shared" si="144"/>
        <v>23.5</v>
      </c>
      <c r="S221" s="96">
        <f t="shared" si="145"/>
        <v>36.77241059197933</v>
      </c>
      <c r="T221" s="96">
        <f t="shared" si="146"/>
        <v>23.5</v>
      </c>
      <c r="U221" s="96">
        <f t="shared" si="147"/>
        <v>36.77241059197933</v>
      </c>
    </row>
    <row r="222" spans="1:21" x14ac:dyDescent="0.3">
      <c r="A222" s="34" t="s">
        <v>27</v>
      </c>
      <c r="B222" s="22">
        <f>B188+0.75</f>
        <v>24.5</v>
      </c>
      <c r="C222" s="95">
        <f t="shared" si="148"/>
        <v>38.583983334109</v>
      </c>
      <c r="D222" s="96">
        <f t="shared" si="149"/>
        <v>24.5</v>
      </c>
      <c r="E222" s="96">
        <f t="shared" si="131"/>
        <v>38.583983334109</v>
      </c>
      <c r="F222" s="96">
        <f t="shared" si="132"/>
        <v>24.5</v>
      </c>
      <c r="G222" s="96">
        <f t="shared" si="133"/>
        <v>38.583983334109</v>
      </c>
      <c r="H222" s="96">
        <f t="shared" si="134"/>
        <v>24.5</v>
      </c>
      <c r="I222" s="96">
        <f t="shared" si="135"/>
        <v>38.583983334109</v>
      </c>
      <c r="J222" s="96">
        <f t="shared" si="136"/>
        <v>24.5</v>
      </c>
      <c r="K222" s="96">
        <f t="shared" si="137"/>
        <v>38.583983334109</v>
      </c>
      <c r="L222" s="96">
        <f t="shared" si="138"/>
        <v>24.5</v>
      </c>
      <c r="M222" s="96">
        <f t="shared" si="139"/>
        <v>38.583983334109</v>
      </c>
      <c r="N222" s="96">
        <f t="shared" si="140"/>
        <v>24.5</v>
      </c>
      <c r="O222" s="96">
        <f t="shared" si="141"/>
        <v>38.583983334109</v>
      </c>
      <c r="P222" s="96">
        <f t="shared" si="142"/>
        <v>24.5</v>
      </c>
      <c r="Q222" s="96">
        <f t="shared" si="143"/>
        <v>38.583983334109</v>
      </c>
      <c r="R222" s="96">
        <f t="shared" si="144"/>
        <v>24.5</v>
      </c>
      <c r="S222" s="96">
        <f t="shared" si="145"/>
        <v>38.583983334109</v>
      </c>
      <c r="T222" s="96">
        <f t="shared" si="146"/>
        <v>24.5</v>
      </c>
      <c r="U222" s="96">
        <f t="shared" si="147"/>
        <v>38.583983334109</v>
      </c>
    </row>
    <row r="223" spans="1:21" x14ac:dyDescent="0.3">
      <c r="A223" s="34" t="s">
        <v>28</v>
      </c>
      <c r="B223" s="22">
        <f>B189+0.75</f>
        <v>25</v>
      </c>
      <c r="C223" s="95">
        <f t="shared" si="148"/>
        <v>38.63430479916817</v>
      </c>
      <c r="D223" s="96">
        <f t="shared" si="149"/>
        <v>25</v>
      </c>
      <c r="E223" s="96">
        <f t="shared" si="131"/>
        <v>38.63430479916817</v>
      </c>
      <c r="F223" s="96">
        <f t="shared" si="132"/>
        <v>25</v>
      </c>
      <c r="G223" s="96">
        <f t="shared" si="133"/>
        <v>38.63430479916817</v>
      </c>
      <c r="H223" s="96">
        <f t="shared" si="134"/>
        <v>25</v>
      </c>
      <c r="I223" s="96">
        <f t="shared" si="135"/>
        <v>38.63430479916817</v>
      </c>
      <c r="J223" s="96">
        <f t="shared" si="136"/>
        <v>25</v>
      </c>
      <c r="K223" s="96">
        <f t="shared" si="137"/>
        <v>38.63430479916817</v>
      </c>
      <c r="L223" s="96">
        <f t="shared" si="138"/>
        <v>25</v>
      </c>
      <c r="M223" s="96">
        <f t="shared" si="139"/>
        <v>38.63430479916817</v>
      </c>
      <c r="N223" s="96">
        <f t="shared" si="140"/>
        <v>25</v>
      </c>
      <c r="O223" s="96">
        <f t="shared" si="141"/>
        <v>38.63430479916817</v>
      </c>
      <c r="P223" s="96">
        <f t="shared" si="142"/>
        <v>25</v>
      </c>
      <c r="Q223" s="96">
        <f t="shared" si="143"/>
        <v>38.63430479916817</v>
      </c>
      <c r="R223" s="96">
        <f t="shared" si="144"/>
        <v>25</v>
      </c>
      <c r="S223" s="96">
        <f t="shared" si="145"/>
        <v>38.63430479916817</v>
      </c>
      <c r="T223" s="96">
        <f t="shared" si="146"/>
        <v>25</v>
      </c>
      <c r="U223" s="96">
        <f t="shared" si="147"/>
        <v>38.63430479916817</v>
      </c>
    </row>
    <row r="224" spans="1:21" x14ac:dyDescent="0.3">
      <c r="A224" s="34" t="s">
        <v>29</v>
      </c>
      <c r="B224" s="22">
        <f>B190+0.75</f>
        <v>28.5</v>
      </c>
      <c r="C224" s="95">
        <f t="shared" si="148"/>
        <v>44.333210717117751</v>
      </c>
      <c r="D224" s="96">
        <f t="shared" si="149"/>
        <v>28.5</v>
      </c>
      <c r="E224" s="96">
        <f t="shared" si="131"/>
        <v>44.333210717117751</v>
      </c>
      <c r="F224" s="96">
        <f t="shared" si="132"/>
        <v>28.5</v>
      </c>
      <c r="G224" s="96">
        <f t="shared" si="133"/>
        <v>44.333210717117751</v>
      </c>
      <c r="H224" s="96">
        <f t="shared" si="134"/>
        <v>28.5</v>
      </c>
      <c r="I224" s="96">
        <f t="shared" si="135"/>
        <v>44.333210717117751</v>
      </c>
      <c r="J224" s="96">
        <f t="shared" si="136"/>
        <v>28.5</v>
      </c>
      <c r="K224" s="96">
        <f t="shared" si="137"/>
        <v>44.333210717117751</v>
      </c>
      <c r="L224" s="96">
        <f t="shared" si="138"/>
        <v>28.5</v>
      </c>
      <c r="M224" s="96">
        <f t="shared" si="139"/>
        <v>44.333210717117751</v>
      </c>
      <c r="N224" s="96">
        <f t="shared" si="140"/>
        <v>28.5</v>
      </c>
      <c r="O224" s="96">
        <f t="shared" si="141"/>
        <v>44.333210717117751</v>
      </c>
      <c r="P224" s="96">
        <f t="shared" si="142"/>
        <v>28.5</v>
      </c>
      <c r="Q224" s="96">
        <f t="shared" si="143"/>
        <v>44.333210717117751</v>
      </c>
      <c r="R224" s="96">
        <f t="shared" si="144"/>
        <v>28.5</v>
      </c>
      <c r="S224" s="96">
        <f t="shared" si="145"/>
        <v>44.333210717117751</v>
      </c>
      <c r="T224" s="96">
        <f t="shared" si="146"/>
        <v>28.5</v>
      </c>
      <c r="U224" s="96">
        <f t="shared" si="147"/>
        <v>44.333210717117751</v>
      </c>
    </row>
    <row r="225" spans="1:21" x14ac:dyDescent="0.3">
      <c r="A225" s="34" t="s">
        <v>30</v>
      </c>
      <c r="B225" s="22">
        <f>B191+0.75</f>
        <v>29.5</v>
      </c>
      <c r="C225" s="95">
        <f t="shared" si="148"/>
        <v>46.081881627923487</v>
      </c>
      <c r="D225" s="96">
        <f t="shared" si="149"/>
        <v>29.5</v>
      </c>
      <c r="E225" s="96">
        <f t="shared" si="131"/>
        <v>46.081881627923487</v>
      </c>
      <c r="F225" s="96">
        <f t="shared" si="132"/>
        <v>29.5</v>
      </c>
      <c r="G225" s="96">
        <f t="shared" si="133"/>
        <v>46.081881627923487</v>
      </c>
      <c r="H225" s="96">
        <f t="shared" si="134"/>
        <v>29.5</v>
      </c>
      <c r="I225" s="96">
        <f t="shared" si="135"/>
        <v>46.081881627923487</v>
      </c>
      <c r="J225" s="96">
        <f t="shared" si="136"/>
        <v>29.5</v>
      </c>
      <c r="K225" s="96">
        <f t="shared" si="137"/>
        <v>46.081881627923487</v>
      </c>
      <c r="L225" s="96">
        <f t="shared" si="138"/>
        <v>29.5</v>
      </c>
      <c r="M225" s="96">
        <f t="shared" si="139"/>
        <v>46.081881627923487</v>
      </c>
      <c r="N225" s="96">
        <f t="shared" si="140"/>
        <v>29.5</v>
      </c>
      <c r="O225" s="96">
        <f t="shared" si="141"/>
        <v>46.081881627923487</v>
      </c>
      <c r="P225" s="96">
        <f t="shared" si="142"/>
        <v>29.5</v>
      </c>
      <c r="Q225" s="96">
        <f t="shared" si="143"/>
        <v>46.081881627923487</v>
      </c>
      <c r="R225" s="96">
        <f t="shared" si="144"/>
        <v>29.5</v>
      </c>
      <c r="S225" s="96">
        <f t="shared" si="145"/>
        <v>46.081881627923487</v>
      </c>
      <c r="T225" s="96">
        <f t="shared" si="146"/>
        <v>29.5</v>
      </c>
      <c r="U225" s="96">
        <f t="shared" si="147"/>
        <v>46.081881627923487</v>
      </c>
    </row>
    <row r="226" spans="1:21" x14ac:dyDescent="0.3">
      <c r="A226" s="36" t="s">
        <v>31</v>
      </c>
      <c r="B226" s="19"/>
      <c r="C226" s="95">
        <f>C192+0.1</f>
        <v>4.549999999999998</v>
      </c>
      <c r="D226" s="96"/>
      <c r="E226" s="96">
        <f t="shared" si="131"/>
        <v>4.549999999999998</v>
      </c>
      <c r="F226" s="96"/>
      <c r="G226" s="96">
        <f t="shared" si="133"/>
        <v>4.549999999999998</v>
      </c>
      <c r="H226" s="96"/>
      <c r="I226" s="96">
        <f t="shared" si="135"/>
        <v>4.549999999999998</v>
      </c>
      <c r="J226" s="96"/>
      <c r="K226" s="96">
        <f t="shared" si="137"/>
        <v>4.549999999999998</v>
      </c>
      <c r="L226" s="96"/>
      <c r="M226" s="96">
        <f t="shared" si="139"/>
        <v>4.549999999999998</v>
      </c>
      <c r="N226" s="96"/>
      <c r="O226" s="96">
        <f t="shared" si="141"/>
        <v>4.549999999999998</v>
      </c>
      <c r="P226" s="96"/>
      <c r="Q226" s="96">
        <f t="shared" si="143"/>
        <v>4.549999999999998</v>
      </c>
      <c r="R226" s="96"/>
      <c r="S226" s="96">
        <f t="shared" si="145"/>
        <v>4.549999999999998</v>
      </c>
      <c r="T226" s="96"/>
      <c r="U226" s="96">
        <f t="shared" si="147"/>
        <v>4.549999999999998</v>
      </c>
    </row>
    <row r="227" spans="1:21" x14ac:dyDescent="0.3">
      <c r="A227" s="34" t="s">
        <v>32</v>
      </c>
      <c r="B227" s="22">
        <f>B193+0.75</f>
        <v>23.5</v>
      </c>
      <c r="C227" s="95">
        <f t="shared" si="148"/>
        <v>36.01758861609197</v>
      </c>
      <c r="D227" s="96">
        <f t="shared" ref="D227:D231" si="150">B227</f>
        <v>23.5</v>
      </c>
      <c r="E227" s="96">
        <f t="shared" si="131"/>
        <v>36.01758861609197</v>
      </c>
      <c r="F227" s="96">
        <f t="shared" ref="F227:F231" si="151">D227</f>
        <v>23.5</v>
      </c>
      <c r="G227" s="96">
        <f t="shared" si="133"/>
        <v>36.01758861609197</v>
      </c>
      <c r="H227" s="96">
        <f t="shared" ref="H227:H231" si="152">F227</f>
        <v>23.5</v>
      </c>
      <c r="I227" s="96">
        <f t="shared" si="135"/>
        <v>36.01758861609197</v>
      </c>
      <c r="J227" s="96">
        <f t="shared" ref="J227:J231" si="153">H227</f>
        <v>23.5</v>
      </c>
      <c r="K227" s="96">
        <f t="shared" si="137"/>
        <v>36.01758861609197</v>
      </c>
      <c r="L227" s="96">
        <f t="shared" ref="L227:L231" si="154">J227</f>
        <v>23.5</v>
      </c>
      <c r="M227" s="96">
        <f t="shared" si="139"/>
        <v>36.01758861609197</v>
      </c>
      <c r="N227" s="96">
        <f t="shared" ref="N227:N231" si="155">L227</f>
        <v>23.5</v>
      </c>
      <c r="O227" s="96">
        <f t="shared" si="141"/>
        <v>36.01758861609197</v>
      </c>
      <c r="P227" s="96">
        <f t="shared" ref="P227:P231" si="156">N227</f>
        <v>23.5</v>
      </c>
      <c r="Q227" s="96">
        <f t="shared" si="143"/>
        <v>36.01758861609197</v>
      </c>
      <c r="R227" s="96">
        <f t="shared" ref="R227:R231" si="157">P227</f>
        <v>23.5</v>
      </c>
      <c r="S227" s="96">
        <f t="shared" si="145"/>
        <v>36.01758861609197</v>
      </c>
      <c r="T227" s="96">
        <f t="shared" ref="T227:T231" si="158">R227</f>
        <v>23.5</v>
      </c>
      <c r="U227" s="96">
        <f t="shared" si="147"/>
        <v>36.01758861609197</v>
      </c>
    </row>
    <row r="228" spans="1:21" x14ac:dyDescent="0.3">
      <c r="A228" s="34" t="s">
        <v>33</v>
      </c>
      <c r="B228" s="22">
        <f>B194+0.75</f>
        <v>24.5</v>
      </c>
      <c r="C228" s="95">
        <f t="shared" si="148"/>
        <v>37.741098794368121</v>
      </c>
      <c r="D228" s="96">
        <f t="shared" si="150"/>
        <v>24.5</v>
      </c>
      <c r="E228" s="96">
        <f t="shared" si="131"/>
        <v>37.741098794368121</v>
      </c>
      <c r="F228" s="96">
        <f t="shared" si="151"/>
        <v>24.5</v>
      </c>
      <c r="G228" s="96">
        <f t="shared" si="133"/>
        <v>37.741098794368121</v>
      </c>
      <c r="H228" s="96">
        <f t="shared" si="152"/>
        <v>24.5</v>
      </c>
      <c r="I228" s="96">
        <f t="shared" si="135"/>
        <v>37.741098794368121</v>
      </c>
      <c r="J228" s="96">
        <f t="shared" si="153"/>
        <v>24.5</v>
      </c>
      <c r="K228" s="96">
        <f t="shared" si="137"/>
        <v>37.741098794368121</v>
      </c>
      <c r="L228" s="96">
        <f t="shared" si="154"/>
        <v>24.5</v>
      </c>
      <c r="M228" s="96">
        <f t="shared" si="139"/>
        <v>37.741098794368121</v>
      </c>
      <c r="N228" s="96">
        <f t="shared" si="155"/>
        <v>24.5</v>
      </c>
      <c r="O228" s="96">
        <f t="shared" si="141"/>
        <v>37.741098794368121</v>
      </c>
      <c r="P228" s="96">
        <f t="shared" si="156"/>
        <v>24.5</v>
      </c>
      <c r="Q228" s="96">
        <f t="shared" si="143"/>
        <v>37.741098794368121</v>
      </c>
      <c r="R228" s="96">
        <f t="shared" si="157"/>
        <v>24.5</v>
      </c>
      <c r="S228" s="96">
        <f t="shared" si="145"/>
        <v>37.741098794368121</v>
      </c>
      <c r="T228" s="96">
        <f t="shared" si="158"/>
        <v>24.5</v>
      </c>
      <c r="U228" s="96">
        <f t="shared" si="147"/>
        <v>37.741098794368121</v>
      </c>
    </row>
    <row r="229" spans="1:21" x14ac:dyDescent="0.3">
      <c r="A229" s="34" t="s">
        <v>34</v>
      </c>
      <c r="B229" s="22">
        <f>B195+0.75</f>
        <v>25</v>
      </c>
      <c r="C229" s="95">
        <f t="shared" si="148"/>
        <v>37.879482823280796</v>
      </c>
      <c r="D229" s="96">
        <f t="shared" si="150"/>
        <v>25</v>
      </c>
      <c r="E229" s="96">
        <f t="shared" si="131"/>
        <v>37.879482823280796</v>
      </c>
      <c r="F229" s="96">
        <f t="shared" si="151"/>
        <v>25</v>
      </c>
      <c r="G229" s="96">
        <f t="shared" si="133"/>
        <v>37.879482823280796</v>
      </c>
      <c r="H229" s="96">
        <f t="shared" si="152"/>
        <v>25</v>
      </c>
      <c r="I229" s="96">
        <f t="shared" si="135"/>
        <v>37.879482823280796</v>
      </c>
      <c r="J229" s="96">
        <f t="shared" si="153"/>
        <v>25</v>
      </c>
      <c r="K229" s="96">
        <f t="shared" si="137"/>
        <v>37.879482823280796</v>
      </c>
      <c r="L229" s="96">
        <f t="shared" si="154"/>
        <v>25</v>
      </c>
      <c r="M229" s="96">
        <f t="shared" si="139"/>
        <v>37.879482823280796</v>
      </c>
      <c r="N229" s="96">
        <f t="shared" si="155"/>
        <v>25</v>
      </c>
      <c r="O229" s="96">
        <f t="shared" si="141"/>
        <v>37.879482823280796</v>
      </c>
      <c r="P229" s="96">
        <f t="shared" si="156"/>
        <v>25</v>
      </c>
      <c r="Q229" s="96">
        <f t="shared" si="143"/>
        <v>37.879482823280796</v>
      </c>
      <c r="R229" s="96">
        <f t="shared" si="157"/>
        <v>25</v>
      </c>
      <c r="S229" s="96">
        <f t="shared" si="145"/>
        <v>37.879482823280796</v>
      </c>
      <c r="T229" s="96">
        <f t="shared" si="158"/>
        <v>25</v>
      </c>
      <c r="U229" s="96">
        <f t="shared" si="147"/>
        <v>37.879482823280796</v>
      </c>
    </row>
    <row r="230" spans="1:21" x14ac:dyDescent="0.3">
      <c r="A230" s="34" t="s">
        <v>35</v>
      </c>
      <c r="B230" s="22">
        <f>B196+0.75</f>
        <v>28.5</v>
      </c>
      <c r="C230" s="95">
        <f t="shared" si="148"/>
        <v>43.578388741230384</v>
      </c>
      <c r="D230" s="96">
        <f t="shared" si="150"/>
        <v>28.5</v>
      </c>
      <c r="E230" s="96">
        <f t="shared" si="131"/>
        <v>43.578388741230384</v>
      </c>
      <c r="F230" s="96">
        <f t="shared" si="151"/>
        <v>28.5</v>
      </c>
      <c r="G230" s="96">
        <f t="shared" si="133"/>
        <v>43.578388741230384</v>
      </c>
      <c r="H230" s="96">
        <f t="shared" si="152"/>
        <v>28.5</v>
      </c>
      <c r="I230" s="96">
        <f t="shared" si="135"/>
        <v>43.578388741230384</v>
      </c>
      <c r="J230" s="96">
        <f t="shared" si="153"/>
        <v>28.5</v>
      </c>
      <c r="K230" s="96">
        <f t="shared" si="137"/>
        <v>43.578388741230384</v>
      </c>
      <c r="L230" s="96">
        <f t="shared" si="154"/>
        <v>28.5</v>
      </c>
      <c r="M230" s="96">
        <f t="shared" si="139"/>
        <v>43.578388741230384</v>
      </c>
      <c r="N230" s="96">
        <f t="shared" si="155"/>
        <v>28.5</v>
      </c>
      <c r="O230" s="96">
        <f t="shared" si="141"/>
        <v>43.578388741230384</v>
      </c>
      <c r="P230" s="96">
        <f t="shared" si="156"/>
        <v>28.5</v>
      </c>
      <c r="Q230" s="96">
        <f t="shared" si="143"/>
        <v>43.578388741230384</v>
      </c>
      <c r="R230" s="96">
        <f t="shared" si="157"/>
        <v>28.5</v>
      </c>
      <c r="S230" s="96">
        <f t="shared" si="145"/>
        <v>43.578388741230384</v>
      </c>
      <c r="T230" s="96">
        <f t="shared" si="158"/>
        <v>28.5</v>
      </c>
      <c r="U230" s="96">
        <f t="shared" si="147"/>
        <v>43.578388741230384</v>
      </c>
    </row>
    <row r="231" spans="1:21" x14ac:dyDescent="0.3">
      <c r="A231" s="36" t="s">
        <v>31</v>
      </c>
      <c r="B231" s="19"/>
      <c r="C231" s="95">
        <f>C197+0.1</f>
        <v>4.549999999999998</v>
      </c>
      <c r="D231" s="96"/>
      <c r="E231" s="96">
        <f t="shared" si="131"/>
        <v>4.549999999999998</v>
      </c>
      <c r="F231" s="96"/>
      <c r="G231" s="96">
        <f t="shared" si="133"/>
        <v>4.549999999999998</v>
      </c>
      <c r="H231" s="96"/>
      <c r="I231" s="96">
        <f t="shared" si="135"/>
        <v>4.549999999999998</v>
      </c>
      <c r="J231" s="96"/>
      <c r="K231" s="96">
        <f t="shared" si="137"/>
        <v>4.549999999999998</v>
      </c>
      <c r="L231" s="96"/>
      <c r="M231" s="96">
        <f t="shared" si="139"/>
        <v>4.549999999999998</v>
      </c>
      <c r="N231" s="96"/>
      <c r="O231" s="96">
        <f t="shared" si="141"/>
        <v>4.549999999999998</v>
      </c>
      <c r="P231" s="96"/>
      <c r="Q231" s="96">
        <f t="shared" si="143"/>
        <v>4.549999999999998</v>
      </c>
      <c r="R231" s="96"/>
      <c r="S231" s="96">
        <f t="shared" si="145"/>
        <v>4.549999999999998</v>
      </c>
      <c r="T231" s="96"/>
      <c r="U231" s="96">
        <f t="shared" si="147"/>
        <v>4.549999999999998</v>
      </c>
    </row>
    <row r="232" spans="1:21" x14ac:dyDescent="0.3">
      <c r="A232" s="46" t="s">
        <v>36</v>
      </c>
      <c r="B232" s="47"/>
      <c r="C232" s="48"/>
      <c r="D232" s="49"/>
      <c r="E232" s="50"/>
      <c r="F232" s="50"/>
      <c r="G232" s="50"/>
      <c r="H232" s="50"/>
      <c r="I232" s="50"/>
      <c r="J232" s="50"/>
      <c r="K232" s="50"/>
      <c r="L232" s="50"/>
      <c r="M232" s="50"/>
      <c r="N232" s="50"/>
      <c r="O232" s="50"/>
      <c r="P232" s="50"/>
      <c r="Q232" s="50"/>
      <c r="R232" s="50"/>
      <c r="S232" s="50"/>
      <c r="T232" s="50"/>
      <c r="U232" s="51"/>
    </row>
    <row r="233" spans="1:21" x14ac:dyDescent="0.3">
      <c r="A233" s="58"/>
      <c r="B233" s="60" t="s">
        <v>37</v>
      </c>
      <c r="C233" s="60"/>
      <c r="D233" s="52"/>
      <c r="E233" s="53"/>
      <c r="F233" s="53"/>
      <c r="G233" s="53"/>
      <c r="H233" s="53"/>
      <c r="I233" s="53"/>
      <c r="J233" s="53"/>
      <c r="K233" s="53"/>
      <c r="L233" s="53"/>
      <c r="M233" s="53"/>
      <c r="N233" s="53"/>
      <c r="O233" s="53"/>
      <c r="P233" s="53"/>
      <c r="Q233" s="53"/>
      <c r="R233" s="53"/>
      <c r="S233" s="53"/>
      <c r="T233" s="53"/>
      <c r="U233" s="54"/>
    </row>
    <row r="234" spans="1:21" x14ac:dyDescent="0.3">
      <c r="A234" s="59"/>
      <c r="B234" s="24" t="s">
        <v>12</v>
      </c>
      <c r="C234" s="25" t="s">
        <v>13</v>
      </c>
      <c r="D234" s="52"/>
      <c r="E234" s="53"/>
      <c r="F234" s="53"/>
      <c r="G234" s="53"/>
      <c r="H234" s="53"/>
      <c r="I234" s="53"/>
      <c r="J234" s="53"/>
      <c r="K234" s="53"/>
      <c r="L234" s="53"/>
      <c r="M234" s="53"/>
      <c r="N234" s="53"/>
      <c r="O234" s="53"/>
      <c r="P234" s="53"/>
      <c r="Q234" s="53"/>
      <c r="R234" s="53"/>
      <c r="S234" s="53"/>
      <c r="T234" s="53"/>
      <c r="U234" s="54"/>
    </row>
    <row r="235" spans="1:21" x14ac:dyDescent="0.3">
      <c r="A235" s="37" t="s">
        <v>38</v>
      </c>
      <c r="B235" s="22">
        <f>B201+0.75</f>
        <v>49.5</v>
      </c>
      <c r="C235" s="23"/>
      <c r="D235" s="52"/>
      <c r="E235" s="53"/>
      <c r="F235" s="53"/>
      <c r="G235" s="53"/>
      <c r="H235" s="53"/>
      <c r="I235" s="53"/>
      <c r="J235" s="53"/>
      <c r="K235" s="53"/>
      <c r="L235" s="53"/>
      <c r="M235" s="53"/>
      <c r="N235" s="53"/>
      <c r="O235" s="53"/>
      <c r="P235" s="53"/>
      <c r="Q235" s="53"/>
      <c r="R235" s="53"/>
      <c r="S235" s="53"/>
      <c r="T235" s="53"/>
      <c r="U235" s="54"/>
    </row>
    <row r="236" spans="1:21" x14ac:dyDescent="0.3">
      <c r="A236" s="37" t="s">
        <v>39</v>
      </c>
      <c r="B236" s="22">
        <f>B202+0.75</f>
        <v>49.5</v>
      </c>
      <c r="C236" s="43"/>
      <c r="D236" s="52"/>
      <c r="E236" s="53"/>
      <c r="F236" s="53"/>
      <c r="G236" s="53"/>
      <c r="H236" s="53"/>
      <c r="I236" s="53"/>
      <c r="J236" s="53"/>
      <c r="K236" s="53"/>
      <c r="L236" s="53"/>
      <c r="M236" s="53"/>
      <c r="N236" s="53"/>
      <c r="O236" s="53"/>
      <c r="P236" s="53"/>
      <c r="Q236" s="53"/>
      <c r="R236" s="53"/>
      <c r="S236" s="53"/>
      <c r="T236" s="53"/>
      <c r="U236" s="54"/>
    </row>
    <row r="237" spans="1:21" ht="15" thickBot="1" x14ac:dyDescent="0.35">
      <c r="A237" s="38" t="s">
        <v>31</v>
      </c>
      <c r="B237" s="22"/>
      <c r="C237" s="22">
        <f>C203+0.1</f>
        <v>4.549999999999998</v>
      </c>
      <c r="D237" s="55"/>
      <c r="E237" s="56"/>
      <c r="F237" s="56"/>
      <c r="G237" s="56"/>
      <c r="H237" s="56"/>
      <c r="I237" s="56"/>
      <c r="J237" s="56"/>
      <c r="K237" s="56"/>
      <c r="L237" s="56"/>
      <c r="M237" s="56"/>
      <c r="N237" s="56"/>
      <c r="O237" s="56"/>
      <c r="P237" s="56"/>
      <c r="Q237" s="56"/>
      <c r="R237" s="56"/>
      <c r="S237" s="56"/>
      <c r="T237" s="56"/>
      <c r="U237" s="57"/>
    </row>
    <row r="239" spans="1:21" ht="15" thickBot="1" x14ac:dyDescent="0.35"/>
    <row r="240" spans="1:21" ht="18" x14ac:dyDescent="0.35">
      <c r="A240" s="61" t="s">
        <v>0</v>
      </c>
      <c r="B240" s="63" t="s">
        <v>48</v>
      </c>
      <c r="C240" s="63"/>
      <c r="D240" s="63"/>
      <c r="E240" s="63"/>
      <c r="F240" s="63"/>
      <c r="G240" s="63"/>
      <c r="H240" s="63"/>
      <c r="I240" s="63"/>
      <c r="J240" s="63"/>
      <c r="K240" s="63"/>
      <c r="L240" s="63"/>
      <c r="M240" s="63"/>
      <c r="N240" s="63"/>
      <c r="O240" s="63"/>
      <c r="P240" s="63"/>
      <c r="Q240" s="63"/>
      <c r="R240" s="63"/>
      <c r="S240" s="63"/>
      <c r="T240" s="63"/>
      <c r="U240" s="64"/>
    </row>
    <row r="241" spans="1:21" x14ac:dyDescent="0.3">
      <c r="A241" s="62"/>
      <c r="B241" s="65" t="s">
        <v>2</v>
      </c>
      <c r="C241" s="65"/>
      <c r="D241" s="66" t="s">
        <v>3</v>
      </c>
      <c r="E241" s="67"/>
      <c r="F241" s="68" t="s">
        <v>4</v>
      </c>
      <c r="G241" s="69"/>
      <c r="H241" s="70" t="s">
        <v>5</v>
      </c>
      <c r="I241" s="71"/>
      <c r="J241" s="72" t="s">
        <v>6</v>
      </c>
      <c r="K241" s="73"/>
      <c r="L241" s="74" t="s">
        <v>7</v>
      </c>
      <c r="M241" s="75"/>
      <c r="N241" s="76" t="s">
        <v>8</v>
      </c>
      <c r="O241" s="77"/>
      <c r="P241" s="78" t="s">
        <v>9</v>
      </c>
      <c r="Q241" s="79"/>
      <c r="R241" s="80" t="s">
        <v>10</v>
      </c>
      <c r="S241" s="81"/>
      <c r="T241" s="82" t="s">
        <v>11</v>
      </c>
      <c r="U241" s="83"/>
    </row>
    <row r="242" spans="1:21" x14ac:dyDescent="0.3">
      <c r="A242" s="62"/>
      <c r="B242" s="21" t="s">
        <v>12</v>
      </c>
      <c r="C242" s="21" t="s">
        <v>13</v>
      </c>
      <c r="D242" s="21" t="s">
        <v>12</v>
      </c>
      <c r="E242" s="21" t="s">
        <v>13</v>
      </c>
      <c r="F242" s="21" t="s">
        <v>12</v>
      </c>
      <c r="G242" s="21" t="s">
        <v>13</v>
      </c>
      <c r="H242" s="21" t="s">
        <v>12</v>
      </c>
      <c r="I242" s="21" t="s">
        <v>13</v>
      </c>
      <c r="J242" s="21" t="s">
        <v>12</v>
      </c>
      <c r="K242" s="21" t="s">
        <v>13</v>
      </c>
      <c r="L242" s="21" t="s">
        <v>12</v>
      </c>
      <c r="M242" s="21" t="s">
        <v>13</v>
      </c>
      <c r="N242" s="21" t="s">
        <v>12</v>
      </c>
      <c r="O242" s="21" t="s">
        <v>13</v>
      </c>
      <c r="P242" s="21" t="s">
        <v>12</v>
      </c>
      <c r="Q242" s="21" t="s">
        <v>13</v>
      </c>
      <c r="R242" s="21" t="s">
        <v>12</v>
      </c>
      <c r="S242" s="21" t="s">
        <v>13</v>
      </c>
      <c r="T242" s="21" t="s">
        <v>12</v>
      </c>
      <c r="U242" s="33" t="s">
        <v>13</v>
      </c>
    </row>
    <row r="243" spans="1:21" x14ac:dyDescent="0.3">
      <c r="A243" s="34" t="s">
        <v>14</v>
      </c>
      <c r="B243" s="22">
        <f>B209+0.75</f>
        <v>22.25</v>
      </c>
      <c r="C243" s="95">
        <f>C209*1.039</f>
        <v>33.657826413974107</v>
      </c>
      <c r="D243" s="96">
        <f>B243</f>
        <v>22.25</v>
      </c>
      <c r="E243" s="96">
        <f t="shared" ref="E243:E265" si="159">C243</f>
        <v>33.657826413974107</v>
      </c>
      <c r="F243" s="96">
        <f t="shared" ref="F243:F265" si="160">D243</f>
        <v>22.25</v>
      </c>
      <c r="G243" s="96">
        <f t="shared" ref="G243:G265" si="161">E243</f>
        <v>33.657826413974107</v>
      </c>
      <c r="H243" s="96">
        <f t="shared" ref="H243:H265" si="162">F243</f>
        <v>22.25</v>
      </c>
      <c r="I243" s="96">
        <f t="shared" ref="I243:I265" si="163">G243</f>
        <v>33.657826413974107</v>
      </c>
      <c r="J243" s="96">
        <f t="shared" ref="J243:J265" si="164">H243</f>
        <v>22.25</v>
      </c>
      <c r="K243" s="96">
        <f t="shared" ref="K243:K265" si="165">I243</f>
        <v>33.657826413974107</v>
      </c>
      <c r="L243" s="96">
        <f t="shared" ref="L243:L265" si="166">J243</f>
        <v>22.25</v>
      </c>
      <c r="M243" s="96">
        <f t="shared" ref="M243:M265" si="167">K243</f>
        <v>33.657826413974107</v>
      </c>
      <c r="N243" s="96">
        <f t="shared" ref="N243:N265" si="168">L243</f>
        <v>22.25</v>
      </c>
      <c r="O243" s="96">
        <f t="shared" ref="O243:O265" si="169">M243</f>
        <v>33.657826413974107</v>
      </c>
      <c r="P243" s="96">
        <f t="shared" ref="P243:P265" si="170">N243</f>
        <v>22.25</v>
      </c>
      <c r="Q243" s="96">
        <f t="shared" ref="Q243:Q265" si="171">O243</f>
        <v>33.657826413974107</v>
      </c>
      <c r="R243" s="96">
        <f t="shared" ref="R243:R265" si="172">P243</f>
        <v>22.25</v>
      </c>
      <c r="S243" s="96">
        <f t="shared" ref="S243:S265" si="173">Q243</f>
        <v>33.657826413974107</v>
      </c>
      <c r="T243" s="96">
        <f t="shared" ref="T243:T265" si="174">R243</f>
        <v>22.25</v>
      </c>
      <c r="U243" s="96">
        <f t="shared" ref="U243:U265" si="175">S243</f>
        <v>33.657826413974107</v>
      </c>
    </row>
    <row r="244" spans="1:21" x14ac:dyDescent="0.3">
      <c r="A244" s="34" t="s">
        <v>15</v>
      </c>
      <c r="B244" s="22">
        <f>B210+0.75</f>
        <v>23.25</v>
      </c>
      <c r="C244" s="95">
        <f t="shared" ref="C244:C264" si="176">C210*1.039</f>
        <v>35.540050493046827</v>
      </c>
      <c r="D244" s="96">
        <f t="shared" ref="D244:D265" si="177">B244</f>
        <v>23.25</v>
      </c>
      <c r="E244" s="96">
        <f t="shared" si="159"/>
        <v>35.540050493046827</v>
      </c>
      <c r="F244" s="96">
        <f t="shared" si="160"/>
        <v>23.25</v>
      </c>
      <c r="G244" s="96">
        <f t="shared" si="161"/>
        <v>35.540050493046827</v>
      </c>
      <c r="H244" s="96">
        <f t="shared" si="162"/>
        <v>23.25</v>
      </c>
      <c r="I244" s="96">
        <f t="shared" si="163"/>
        <v>35.540050493046827</v>
      </c>
      <c r="J244" s="96">
        <f t="shared" si="164"/>
        <v>23.25</v>
      </c>
      <c r="K244" s="96">
        <f t="shared" si="165"/>
        <v>35.540050493046827</v>
      </c>
      <c r="L244" s="96">
        <f t="shared" si="166"/>
        <v>23.25</v>
      </c>
      <c r="M244" s="96">
        <f t="shared" si="167"/>
        <v>35.540050493046827</v>
      </c>
      <c r="N244" s="96">
        <f t="shared" si="168"/>
        <v>23.25</v>
      </c>
      <c r="O244" s="96">
        <f t="shared" si="169"/>
        <v>35.540050493046827</v>
      </c>
      <c r="P244" s="96">
        <f t="shared" si="170"/>
        <v>23.25</v>
      </c>
      <c r="Q244" s="96">
        <f t="shared" si="171"/>
        <v>35.540050493046827</v>
      </c>
      <c r="R244" s="96">
        <f t="shared" si="172"/>
        <v>23.25</v>
      </c>
      <c r="S244" s="96">
        <f t="shared" si="173"/>
        <v>35.540050493046827</v>
      </c>
      <c r="T244" s="96">
        <f t="shared" si="174"/>
        <v>23.25</v>
      </c>
      <c r="U244" s="96">
        <f t="shared" si="175"/>
        <v>35.540050493046827</v>
      </c>
    </row>
    <row r="245" spans="1:21" x14ac:dyDescent="0.3">
      <c r="A245" s="34" t="s">
        <v>16</v>
      </c>
      <c r="B245" s="22">
        <f>B211+0.75</f>
        <v>23.75</v>
      </c>
      <c r="C245" s="95">
        <f t="shared" si="176"/>
        <v>35.670760498537987</v>
      </c>
      <c r="D245" s="96">
        <f t="shared" si="177"/>
        <v>23.75</v>
      </c>
      <c r="E245" s="96">
        <f t="shared" si="159"/>
        <v>35.670760498537987</v>
      </c>
      <c r="F245" s="96">
        <f t="shared" si="160"/>
        <v>23.75</v>
      </c>
      <c r="G245" s="96">
        <f t="shared" si="161"/>
        <v>35.670760498537987</v>
      </c>
      <c r="H245" s="96">
        <f t="shared" si="162"/>
        <v>23.75</v>
      </c>
      <c r="I245" s="96">
        <f t="shared" si="163"/>
        <v>35.670760498537987</v>
      </c>
      <c r="J245" s="96">
        <f t="shared" si="164"/>
        <v>23.75</v>
      </c>
      <c r="K245" s="96">
        <f t="shared" si="165"/>
        <v>35.670760498537987</v>
      </c>
      <c r="L245" s="96">
        <f t="shared" si="166"/>
        <v>23.75</v>
      </c>
      <c r="M245" s="96">
        <f t="shared" si="167"/>
        <v>35.670760498537987</v>
      </c>
      <c r="N245" s="96">
        <f t="shared" si="168"/>
        <v>23.75</v>
      </c>
      <c r="O245" s="96">
        <f t="shared" si="169"/>
        <v>35.670760498537987</v>
      </c>
      <c r="P245" s="96">
        <f t="shared" si="170"/>
        <v>23.75</v>
      </c>
      <c r="Q245" s="96">
        <f t="shared" si="171"/>
        <v>35.670760498537987</v>
      </c>
      <c r="R245" s="96">
        <f t="shared" si="172"/>
        <v>23.75</v>
      </c>
      <c r="S245" s="96">
        <f t="shared" si="173"/>
        <v>35.670760498537987</v>
      </c>
      <c r="T245" s="96">
        <f t="shared" si="174"/>
        <v>23.75</v>
      </c>
      <c r="U245" s="96">
        <f t="shared" si="175"/>
        <v>35.670760498537987</v>
      </c>
    </row>
    <row r="246" spans="1:21" x14ac:dyDescent="0.3">
      <c r="A246" s="34" t="s">
        <v>17</v>
      </c>
      <c r="B246" s="22">
        <f>B212+0.75</f>
        <v>27.25</v>
      </c>
      <c r="C246" s="95">
        <f t="shared" si="176"/>
        <v>41.631136748934956</v>
      </c>
      <c r="D246" s="96">
        <f t="shared" si="177"/>
        <v>27.25</v>
      </c>
      <c r="E246" s="96">
        <f t="shared" si="159"/>
        <v>41.631136748934956</v>
      </c>
      <c r="F246" s="96">
        <f t="shared" si="160"/>
        <v>27.25</v>
      </c>
      <c r="G246" s="96">
        <f t="shared" si="161"/>
        <v>41.631136748934956</v>
      </c>
      <c r="H246" s="96">
        <f t="shared" si="162"/>
        <v>27.25</v>
      </c>
      <c r="I246" s="96">
        <f t="shared" si="163"/>
        <v>41.631136748934956</v>
      </c>
      <c r="J246" s="96">
        <f t="shared" si="164"/>
        <v>27.25</v>
      </c>
      <c r="K246" s="96">
        <f t="shared" si="165"/>
        <v>41.631136748934956</v>
      </c>
      <c r="L246" s="96">
        <f t="shared" si="166"/>
        <v>27.25</v>
      </c>
      <c r="M246" s="96">
        <f t="shared" si="167"/>
        <v>41.631136748934956</v>
      </c>
      <c r="N246" s="96">
        <f t="shared" si="168"/>
        <v>27.25</v>
      </c>
      <c r="O246" s="96">
        <f t="shared" si="169"/>
        <v>41.631136748934956</v>
      </c>
      <c r="P246" s="96">
        <f t="shared" si="170"/>
        <v>27.25</v>
      </c>
      <c r="Q246" s="96">
        <f t="shared" si="171"/>
        <v>41.631136748934956</v>
      </c>
      <c r="R246" s="96">
        <f t="shared" si="172"/>
        <v>27.25</v>
      </c>
      <c r="S246" s="96">
        <f t="shared" si="173"/>
        <v>41.631136748934956</v>
      </c>
      <c r="T246" s="96">
        <f t="shared" si="174"/>
        <v>27.25</v>
      </c>
      <c r="U246" s="96">
        <f t="shared" si="175"/>
        <v>41.631136748934956</v>
      </c>
    </row>
    <row r="247" spans="1:21" x14ac:dyDescent="0.3">
      <c r="A247" s="34" t="s">
        <v>18</v>
      </c>
      <c r="B247" s="22">
        <f>B213+0.75</f>
        <v>28.25</v>
      </c>
      <c r="C247" s="95">
        <f t="shared" si="176"/>
        <v>43.448005825262115</v>
      </c>
      <c r="D247" s="96">
        <f t="shared" si="177"/>
        <v>28.25</v>
      </c>
      <c r="E247" s="96">
        <f t="shared" si="159"/>
        <v>43.448005825262115</v>
      </c>
      <c r="F247" s="96">
        <f t="shared" si="160"/>
        <v>28.25</v>
      </c>
      <c r="G247" s="96">
        <f t="shared" si="161"/>
        <v>43.448005825262115</v>
      </c>
      <c r="H247" s="96">
        <f t="shared" si="162"/>
        <v>28.25</v>
      </c>
      <c r="I247" s="96">
        <f t="shared" si="163"/>
        <v>43.448005825262115</v>
      </c>
      <c r="J247" s="96">
        <f t="shared" si="164"/>
        <v>28.25</v>
      </c>
      <c r="K247" s="96">
        <f t="shared" si="165"/>
        <v>43.448005825262115</v>
      </c>
      <c r="L247" s="96">
        <f t="shared" si="166"/>
        <v>28.25</v>
      </c>
      <c r="M247" s="96">
        <f t="shared" si="167"/>
        <v>43.448005825262115</v>
      </c>
      <c r="N247" s="96">
        <f t="shared" si="168"/>
        <v>28.25</v>
      </c>
      <c r="O247" s="96">
        <f t="shared" si="169"/>
        <v>43.448005825262115</v>
      </c>
      <c r="P247" s="96">
        <f t="shared" si="170"/>
        <v>28.25</v>
      </c>
      <c r="Q247" s="96">
        <f t="shared" si="171"/>
        <v>43.448005825262115</v>
      </c>
      <c r="R247" s="96">
        <f t="shared" si="172"/>
        <v>28.25</v>
      </c>
      <c r="S247" s="96">
        <f t="shared" si="173"/>
        <v>43.448005825262115</v>
      </c>
      <c r="T247" s="96">
        <f t="shared" si="174"/>
        <v>28.25</v>
      </c>
      <c r="U247" s="96">
        <f t="shared" si="175"/>
        <v>43.448005825262115</v>
      </c>
    </row>
    <row r="248" spans="1:21" x14ac:dyDescent="0.3">
      <c r="A248" s="34" t="s">
        <v>19</v>
      </c>
      <c r="B248" s="22">
        <f>B214+0.75</f>
        <v>29.25</v>
      </c>
      <c r="C248" s="95">
        <f t="shared" si="176"/>
        <v>45.277945902138363</v>
      </c>
      <c r="D248" s="96">
        <f t="shared" si="177"/>
        <v>29.25</v>
      </c>
      <c r="E248" s="96">
        <f t="shared" si="159"/>
        <v>45.277945902138363</v>
      </c>
      <c r="F248" s="96">
        <f t="shared" si="160"/>
        <v>29.25</v>
      </c>
      <c r="G248" s="96">
        <f t="shared" si="161"/>
        <v>45.277945902138363</v>
      </c>
      <c r="H248" s="96">
        <f t="shared" si="162"/>
        <v>29.25</v>
      </c>
      <c r="I248" s="96">
        <f t="shared" si="163"/>
        <v>45.277945902138363</v>
      </c>
      <c r="J248" s="96">
        <f t="shared" si="164"/>
        <v>29.25</v>
      </c>
      <c r="K248" s="96">
        <f t="shared" si="165"/>
        <v>45.277945902138363</v>
      </c>
      <c r="L248" s="96">
        <f t="shared" si="166"/>
        <v>29.25</v>
      </c>
      <c r="M248" s="96">
        <f t="shared" si="167"/>
        <v>45.277945902138363</v>
      </c>
      <c r="N248" s="96">
        <f t="shared" si="168"/>
        <v>29.25</v>
      </c>
      <c r="O248" s="96">
        <f t="shared" si="169"/>
        <v>45.277945902138363</v>
      </c>
      <c r="P248" s="96">
        <f t="shared" si="170"/>
        <v>29.25</v>
      </c>
      <c r="Q248" s="96">
        <f t="shared" si="171"/>
        <v>45.277945902138363</v>
      </c>
      <c r="R248" s="96">
        <f t="shared" si="172"/>
        <v>29.25</v>
      </c>
      <c r="S248" s="96">
        <f t="shared" si="173"/>
        <v>45.277945902138363</v>
      </c>
      <c r="T248" s="96">
        <f t="shared" si="174"/>
        <v>29.25</v>
      </c>
      <c r="U248" s="96">
        <f t="shared" si="175"/>
        <v>45.277945902138363</v>
      </c>
    </row>
    <row r="249" spans="1:21" x14ac:dyDescent="0.3">
      <c r="A249" s="34" t="s">
        <v>20</v>
      </c>
      <c r="B249" s="22">
        <f>B215+0.75</f>
        <v>24.25</v>
      </c>
      <c r="C249" s="95">
        <f t="shared" si="176"/>
        <v>37.422274572119555</v>
      </c>
      <c r="D249" s="96">
        <f t="shared" si="177"/>
        <v>24.25</v>
      </c>
      <c r="E249" s="96">
        <f t="shared" si="159"/>
        <v>37.422274572119555</v>
      </c>
      <c r="F249" s="96">
        <f t="shared" si="160"/>
        <v>24.25</v>
      </c>
      <c r="G249" s="96">
        <f t="shared" si="161"/>
        <v>37.422274572119555</v>
      </c>
      <c r="H249" s="96">
        <f t="shared" si="162"/>
        <v>24.25</v>
      </c>
      <c r="I249" s="96">
        <f t="shared" si="163"/>
        <v>37.422274572119555</v>
      </c>
      <c r="J249" s="96">
        <f t="shared" si="164"/>
        <v>24.25</v>
      </c>
      <c r="K249" s="96">
        <f t="shared" si="165"/>
        <v>37.422274572119555</v>
      </c>
      <c r="L249" s="96">
        <f t="shared" si="166"/>
        <v>24.25</v>
      </c>
      <c r="M249" s="96">
        <f t="shared" si="167"/>
        <v>37.422274572119555</v>
      </c>
      <c r="N249" s="96">
        <f t="shared" si="168"/>
        <v>24.25</v>
      </c>
      <c r="O249" s="96">
        <f t="shared" si="169"/>
        <v>37.422274572119555</v>
      </c>
      <c r="P249" s="96">
        <f t="shared" si="170"/>
        <v>24.25</v>
      </c>
      <c r="Q249" s="96">
        <f t="shared" si="171"/>
        <v>37.422274572119555</v>
      </c>
      <c r="R249" s="96">
        <f t="shared" si="172"/>
        <v>24.25</v>
      </c>
      <c r="S249" s="96">
        <f t="shared" si="173"/>
        <v>37.422274572119555</v>
      </c>
      <c r="T249" s="96">
        <f t="shared" si="174"/>
        <v>24.25</v>
      </c>
      <c r="U249" s="96">
        <f t="shared" si="175"/>
        <v>37.422274572119555</v>
      </c>
    </row>
    <row r="250" spans="1:21" x14ac:dyDescent="0.3">
      <c r="A250" s="34" t="s">
        <v>21</v>
      </c>
      <c r="B250" s="22">
        <f>B216+0.75</f>
        <v>25.25</v>
      </c>
      <c r="C250" s="95">
        <f t="shared" si="176"/>
        <v>39.30449865119229</v>
      </c>
      <c r="D250" s="96">
        <f t="shared" si="177"/>
        <v>25.25</v>
      </c>
      <c r="E250" s="96">
        <f t="shared" si="159"/>
        <v>39.30449865119229</v>
      </c>
      <c r="F250" s="96">
        <f t="shared" si="160"/>
        <v>25.25</v>
      </c>
      <c r="G250" s="96">
        <f t="shared" si="161"/>
        <v>39.30449865119229</v>
      </c>
      <c r="H250" s="96">
        <f t="shared" si="162"/>
        <v>25.25</v>
      </c>
      <c r="I250" s="96">
        <f t="shared" si="163"/>
        <v>39.30449865119229</v>
      </c>
      <c r="J250" s="96">
        <f t="shared" si="164"/>
        <v>25.25</v>
      </c>
      <c r="K250" s="96">
        <f t="shared" si="165"/>
        <v>39.30449865119229</v>
      </c>
      <c r="L250" s="96">
        <f t="shared" si="166"/>
        <v>25.25</v>
      </c>
      <c r="M250" s="96">
        <f t="shared" si="167"/>
        <v>39.30449865119229</v>
      </c>
      <c r="N250" s="96">
        <f t="shared" si="168"/>
        <v>25.25</v>
      </c>
      <c r="O250" s="96">
        <f t="shared" si="169"/>
        <v>39.30449865119229</v>
      </c>
      <c r="P250" s="96">
        <f t="shared" si="170"/>
        <v>25.25</v>
      </c>
      <c r="Q250" s="96">
        <f t="shared" si="171"/>
        <v>39.30449865119229</v>
      </c>
      <c r="R250" s="96">
        <f t="shared" si="172"/>
        <v>25.25</v>
      </c>
      <c r="S250" s="96">
        <f t="shared" si="173"/>
        <v>39.30449865119229</v>
      </c>
      <c r="T250" s="96">
        <f t="shared" si="174"/>
        <v>25.25</v>
      </c>
      <c r="U250" s="96">
        <f t="shared" si="175"/>
        <v>39.30449865119229</v>
      </c>
    </row>
    <row r="251" spans="1:21" x14ac:dyDescent="0.3">
      <c r="A251" s="34" t="s">
        <v>22</v>
      </c>
      <c r="B251" s="22">
        <f>B217+0.75</f>
        <v>25.75</v>
      </c>
      <c r="C251" s="95">
        <f t="shared" si="176"/>
        <v>39.356782653388741</v>
      </c>
      <c r="D251" s="96">
        <f t="shared" si="177"/>
        <v>25.75</v>
      </c>
      <c r="E251" s="96">
        <f t="shared" si="159"/>
        <v>39.356782653388741</v>
      </c>
      <c r="F251" s="96">
        <f t="shared" si="160"/>
        <v>25.75</v>
      </c>
      <c r="G251" s="96">
        <f t="shared" si="161"/>
        <v>39.356782653388741</v>
      </c>
      <c r="H251" s="96">
        <f t="shared" si="162"/>
        <v>25.75</v>
      </c>
      <c r="I251" s="96">
        <f t="shared" si="163"/>
        <v>39.356782653388741</v>
      </c>
      <c r="J251" s="96">
        <f t="shared" si="164"/>
        <v>25.75</v>
      </c>
      <c r="K251" s="96">
        <f t="shared" si="165"/>
        <v>39.356782653388741</v>
      </c>
      <c r="L251" s="96">
        <f t="shared" si="166"/>
        <v>25.75</v>
      </c>
      <c r="M251" s="96">
        <f t="shared" si="167"/>
        <v>39.356782653388741</v>
      </c>
      <c r="N251" s="96">
        <f t="shared" si="168"/>
        <v>25.75</v>
      </c>
      <c r="O251" s="96">
        <f t="shared" si="169"/>
        <v>39.356782653388741</v>
      </c>
      <c r="P251" s="96">
        <f t="shared" si="170"/>
        <v>25.75</v>
      </c>
      <c r="Q251" s="96">
        <f t="shared" si="171"/>
        <v>39.356782653388741</v>
      </c>
      <c r="R251" s="96">
        <f t="shared" si="172"/>
        <v>25.75</v>
      </c>
      <c r="S251" s="96">
        <f t="shared" si="173"/>
        <v>39.356782653388741</v>
      </c>
      <c r="T251" s="96">
        <f t="shared" si="174"/>
        <v>25.75</v>
      </c>
      <c r="U251" s="96">
        <f t="shared" si="175"/>
        <v>39.356782653388741</v>
      </c>
    </row>
    <row r="252" spans="1:21" x14ac:dyDescent="0.3">
      <c r="A252" s="34" t="s">
        <v>23</v>
      </c>
      <c r="B252" s="22">
        <f>B218+0.75</f>
        <v>29.25</v>
      </c>
      <c r="C252" s="95">
        <f t="shared" si="176"/>
        <v>45.277945902138363</v>
      </c>
      <c r="D252" s="96">
        <f t="shared" si="177"/>
        <v>29.25</v>
      </c>
      <c r="E252" s="96">
        <f t="shared" si="159"/>
        <v>45.277945902138363</v>
      </c>
      <c r="F252" s="96">
        <f t="shared" si="160"/>
        <v>29.25</v>
      </c>
      <c r="G252" s="96">
        <f t="shared" si="161"/>
        <v>45.277945902138363</v>
      </c>
      <c r="H252" s="96">
        <f t="shared" si="162"/>
        <v>29.25</v>
      </c>
      <c r="I252" s="96">
        <f t="shared" si="163"/>
        <v>45.277945902138363</v>
      </c>
      <c r="J252" s="96">
        <f t="shared" si="164"/>
        <v>29.25</v>
      </c>
      <c r="K252" s="96">
        <f t="shared" si="165"/>
        <v>45.277945902138363</v>
      </c>
      <c r="L252" s="96">
        <f t="shared" si="166"/>
        <v>29.25</v>
      </c>
      <c r="M252" s="96">
        <f t="shared" si="167"/>
        <v>45.277945902138363</v>
      </c>
      <c r="N252" s="96">
        <f t="shared" si="168"/>
        <v>29.25</v>
      </c>
      <c r="O252" s="96">
        <f t="shared" si="169"/>
        <v>45.277945902138363</v>
      </c>
      <c r="P252" s="96">
        <f t="shared" si="170"/>
        <v>29.25</v>
      </c>
      <c r="Q252" s="96">
        <f t="shared" si="171"/>
        <v>45.277945902138363</v>
      </c>
      <c r="R252" s="96">
        <f t="shared" si="172"/>
        <v>29.25</v>
      </c>
      <c r="S252" s="96">
        <f t="shared" si="173"/>
        <v>45.277945902138363</v>
      </c>
      <c r="T252" s="96">
        <f t="shared" si="174"/>
        <v>29.25</v>
      </c>
      <c r="U252" s="96">
        <f t="shared" si="175"/>
        <v>45.277945902138363</v>
      </c>
    </row>
    <row r="253" spans="1:21" x14ac:dyDescent="0.3">
      <c r="A253" s="34" t="s">
        <v>24</v>
      </c>
      <c r="B253" s="22">
        <f>B219+0.75</f>
        <v>30.25</v>
      </c>
      <c r="C253" s="95">
        <f t="shared" si="176"/>
        <v>47.094814978465514</v>
      </c>
      <c r="D253" s="96">
        <f t="shared" si="177"/>
        <v>30.25</v>
      </c>
      <c r="E253" s="96">
        <f t="shared" si="159"/>
        <v>47.094814978465514</v>
      </c>
      <c r="F253" s="96">
        <f t="shared" si="160"/>
        <v>30.25</v>
      </c>
      <c r="G253" s="96">
        <f t="shared" si="161"/>
        <v>47.094814978465514</v>
      </c>
      <c r="H253" s="96">
        <f t="shared" si="162"/>
        <v>30.25</v>
      </c>
      <c r="I253" s="96">
        <f t="shared" si="163"/>
        <v>47.094814978465514</v>
      </c>
      <c r="J253" s="96">
        <f t="shared" si="164"/>
        <v>30.25</v>
      </c>
      <c r="K253" s="96">
        <f t="shared" si="165"/>
        <v>47.094814978465514</v>
      </c>
      <c r="L253" s="96">
        <f t="shared" si="166"/>
        <v>30.25</v>
      </c>
      <c r="M253" s="96">
        <f t="shared" si="167"/>
        <v>47.094814978465514</v>
      </c>
      <c r="N253" s="96">
        <f t="shared" si="168"/>
        <v>30.25</v>
      </c>
      <c r="O253" s="96">
        <f t="shared" si="169"/>
        <v>47.094814978465514</v>
      </c>
      <c r="P253" s="96">
        <f t="shared" si="170"/>
        <v>30.25</v>
      </c>
      <c r="Q253" s="96">
        <f t="shared" si="171"/>
        <v>47.094814978465514</v>
      </c>
      <c r="R253" s="96">
        <f t="shared" si="172"/>
        <v>30.25</v>
      </c>
      <c r="S253" s="96">
        <f t="shared" si="173"/>
        <v>47.094814978465514</v>
      </c>
      <c r="T253" s="96">
        <f t="shared" si="174"/>
        <v>30.25</v>
      </c>
      <c r="U253" s="96">
        <f t="shared" si="175"/>
        <v>47.094814978465514</v>
      </c>
    </row>
    <row r="254" spans="1:21" x14ac:dyDescent="0.3">
      <c r="A254" s="34" t="s">
        <v>25</v>
      </c>
      <c r="B254" s="22">
        <f>B220+0.75</f>
        <v>31.25</v>
      </c>
      <c r="C254" s="95">
        <f t="shared" si="176"/>
        <v>48.911684054792659</v>
      </c>
      <c r="D254" s="96">
        <f t="shared" si="177"/>
        <v>31.25</v>
      </c>
      <c r="E254" s="96">
        <f t="shared" si="159"/>
        <v>48.911684054792659</v>
      </c>
      <c r="F254" s="96">
        <f t="shared" si="160"/>
        <v>31.25</v>
      </c>
      <c r="G254" s="96">
        <f t="shared" si="161"/>
        <v>48.911684054792659</v>
      </c>
      <c r="H254" s="96">
        <f t="shared" si="162"/>
        <v>31.25</v>
      </c>
      <c r="I254" s="96">
        <f t="shared" si="163"/>
        <v>48.911684054792659</v>
      </c>
      <c r="J254" s="96">
        <f t="shared" si="164"/>
        <v>31.25</v>
      </c>
      <c r="K254" s="96">
        <f t="shared" si="165"/>
        <v>48.911684054792659</v>
      </c>
      <c r="L254" s="96">
        <f t="shared" si="166"/>
        <v>31.25</v>
      </c>
      <c r="M254" s="96">
        <f t="shared" si="167"/>
        <v>48.911684054792659</v>
      </c>
      <c r="N254" s="96">
        <f t="shared" si="168"/>
        <v>31.25</v>
      </c>
      <c r="O254" s="96">
        <f t="shared" si="169"/>
        <v>48.911684054792659</v>
      </c>
      <c r="P254" s="96">
        <f t="shared" si="170"/>
        <v>31.25</v>
      </c>
      <c r="Q254" s="96">
        <f t="shared" si="171"/>
        <v>48.911684054792659</v>
      </c>
      <c r="R254" s="96">
        <f t="shared" si="172"/>
        <v>31.25</v>
      </c>
      <c r="S254" s="96">
        <f t="shared" si="173"/>
        <v>48.911684054792659</v>
      </c>
      <c r="T254" s="96">
        <f t="shared" si="174"/>
        <v>31.25</v>
      </c>
      <c r="U254" s="96">
        <f t="shared" si="175"/>
        <v>48.911684054792659</v>
      </c>
    </row>
    <row r="255" spans="1:21" x14ac:dyDescent="0.3">
      <c r="A255" s="35" t="s">
        <v>26</v>
      </c>
      <c r="B255" s="22">
        <f>B221+0.75</f>
        <v>24.25</v>
      </c>
      <c r="C255" s="95">
        <f t="shared" si="176"/>
        <v>38.206534605066523</v>
      </c>
      <c r="D255" s="96">
        <f t="shared" si="177"/>
        <v>24.25</v>
      </c>
      <c r="E255" s="96">
        <f t="shared" si="159"/>
        <v>38.206534605066523</v>
      </c>
      <c r="F255" s="96">
        <f t="shared" si="160"/>
        <v>24.25</v>
      </c>
      <c r="G255" s="96">
        <f t="shared" si="161"/>
        <v>38.206534605066523</v>
      </c>
      <c r="H255" s="96">
        <f t="shared" si="162"/>
        <v>24.25</v>
      </c>
      <c r="I255" s="96">
        <f t="shared" si="163"/>
        <v>38.206534605066523</v>
      </c>
      <c r="J255" s="96">
        <f t="shared" si="164"/>
        <v>24.25</v>
      </c>
      <c r="K255" s="96">
        <f t="shared" si="165"/>
        <v>38.206534605066523</v>
      </c>
      <c r="L255" s="96">
        <f t="shared" si="166"/>
        <v>24.25</v>
      </c>
      <c r="M255" s="96">
        <f t="shared" si="167"/>
        <v>38.206534605066523</v>
      </c>
      <c r="N255" s="96">
        <f t="shared" si="168"/>
        <v>24.25</v>
      </c>
      <c r="O255" s="96">
        <f t="shared" si="169"/>
        <v>38.206534605066523</v>
      </c>
      <c r="P255" s="96">
        <f t="shared" si="170"/>
        <v>24.25</v>
      </c>
      <c r="Q255" s="96">
        <f t="shared" si="171"/>
        <v>38.206534605066523</v>
      </c>
      <c r="R255" s="96">
        <f t="shared" si="172"/>
        <v>24.25</v>
      </c>
      <c r="S255" s="96">
        <f t="shared" si="173"/>
        <v>38.206534605066523</v>
      </c>
      <c r="T255" s="96">
        <f t="shared" si="174"/>
        <v>24.25</v>
      </c>
      <c r="U255" s="96">
        <f t="shared" si="175"/>
        <v>38.206534605066523</v>
      </c>
    </row>
    <row r="256" spans="1:21" x14ac:dyDescent="0.3">
      <c r="A256" s="34" t="s">
        <v>27</v>
      </c>
      <c r="B256" s="22">
        <f>B222+0.75</f>
        <v>25.25</v>
      </c>
      <c r="C256" s="95">
        <f t="shared" si="176"/>
        <v>40.08875868413925</v>
      </c>
      <c r="D256" s="96">
        <f t="shared" si="177"/>
        <v>25.25</v>
      </c>
      <c r="E256" s="96">
        <f t="shared" si="159"/>
        <v>40.08875868413925</v>
      </c>
      <c r="F256" s="96">
        <f t="shared" si="160"/>
        <v>25.25</v>
      </c>
      <c r="G256" s="96">
        <f t="shared" si="161"/>
        <v>40.08875868413925</v>
      </c>
      <c r="H256" s="96">
        <f t="shared" si="162"/>
        <v>25.25</v>
      </c>
      <c r="I256" s="96">
        <f t="shared" si="163"/>
        <v>40.08875868413925</v>
      </c>
      <c r="J256" s="96">
        <f t="shared" si="164"/>
        <v>25.25</v>
      </c>
      <c r="K256" s="96">
        <f t="shared" si="165"/>
        <v>40.08875868413925</v>
      </c>
      <c r="L256" s="96">
        <f t="shared" si="166"/>
        <v>25.25</v>
      </c>
      <c r="M256" s="96">
        <f t="shared" si="167"/>
        <v>40.08875868413925</v>
      </c>
      <c r="N256" s="96">
        <f t="shared" si="168"/>
        <v>25.25</v>
      </c>
      <c r="O256" s="96">
        <f t="shared" si="169"/>
        <v>40.08875868413925</v>
      </c>
      <c r="P256" s="96">
        <f t="shared" si="170"/>
        <v>25.25</v>
      </c>
      <c r="Q256" s="96">
        <f t="shared" si="171"/>
        <v>40.08875868413925</v>
      </c>
      <c r="R256" s="96">
        <f t="shared" si="172"/>
        <v>25.25</v>
      </c>
      <c r="S256" s="96">
        <f t="shared" si="173"/>
        <v>40.08875868413925</v>
      </c>
      <c r="T256" s="96">
        <f t="shared" si="174"/>
        <v>25.25</v>
      </c>
      <c r="U256" s="96">
        <f t="shared" si="175"/>
        <v>40.08875868413925</v>
      </c>
    </row>
    <row r="257" spans="1:21" x14ac:dyDescent="0.3">
      <c r="A257" s="34" t="s">
        <v>28</v>
      </c>
      <c r="B257" s="22">
        <f>B223+0.75</f>
        <v>25.75</v>
      </c>
      <c r="C257" s="95">
        <f t="shared" si="176"/>
        <v>40.141042686335723</v>
      </c>
      <c r="D257" s="96">
        <f t="shared" si="177"/>
        <v>25.75</v>
      </c>
      <c r="E257" s="96">
        <f t="shared" si="159"/>
        <v>40.141042686335723</v>
      </c>
      <c r="F257" s="96">
        <f t="shared" si="160"/>
        <v>25.75</v>
      </c>
      <c r="G257" s="96">
        <f t="shared" si="161"/>
        <v>40.141042686335723</v>
      </c>
      <c r="H257" s="96">
        <f t="shared" si="162"/>
        <v>25.75</v>
      </c>
      <c r="I257" s="96">
        <f t="shared" si="163"/>
        <v>40.141042686335723</v>
      </c>
      <c r="J257" s="96">
        <f t="shared" si="164"/>
        <v>25.75</v>
      </c>
      <c r="K257" s="96">
        <f t="shared" si="165"/>
        <v>40.141042686335723</v>
      </c>
      <c r="L257" s="96">
        <f t="shared" si="166"/>
        <v>25.75</v>
      </c>
      <c r="M257" s="96">
        <f t="shared" si="167"/>
        <v>40.141042686335723</v>
      </c>
      <c r="N257" s="96">
        <f t="shared" si="168"/>
        <v>25.75</v>
      </c>
      <c r="O257" s="96">
        <f t="shared" si="169"/>
        <v>40.141042686335723</v>
      </c>
      <c r="P257" s="96">
        <f t="shared" si="170"/>
        <v>25.75</v>
      </c>
      <c r="Q257" s="96">
        <f t="shared" si="171"/>
        <v>40.141042686335723</v>
      </c>
      <c r="R257" s="96">
        <f t="shared" si="172"/>
        <v>25.75</v>
      </c>
      <c r="S257" s="96">
        <f t="shared" si="173"/>
        <v>40.141042686335723</v>
      </c>
      <c r="T257" s="96">
        <f t="shared" si="174"/>
        <v>25.75</v>
      </c>
      <c r="U257" s="96">
        <f t="shared" si="175"/>
        <v>40.141042686335723</v>
      </c>
    </row>
    <row r="258" spans="1:21" x14ac:dyDescent="0.3">
      <c r="A258" s="34" t="s">
        <v>29</v>
      </c>
      <c r="B258" s="22">
        <f>B224+0.75</f>
        <v>29.25</v>
      </c>
      <c r="C258" s="95">
        <f t="shared" si="176"/>
        <v>46.062205935085338</v>
      </c>
      <c r="D258" s="96">
        <f t="shared" si="177"/>
        <v>29.25</v>
      </c>
      <c r="E258" s="96">
        <f t="shared" si="159"/>
        <v>46.062205935085338</v>
      </c>
      <c r="F258" s="96">
        <f t="shared" si="160"/>
        <v>29.25</v>
      </c>
      <c r="G258" s="96">
        <f t="shared" si="161"/>
        <v>46.062205935085338</v>
      </c>
      <c r="H258" s="96">
        <f t="shared" si="162"/>
        <v>29.25</v>
      </c>
      <c r="I258" s="96">
        <f t="shared" si="163"/>
        <v>46.062205935085338</v>
      </c>
      <c r="J258" s="96">
        <f t="shared" si="164"/>
        <v>29.25</v>
      </c>
      <c r="K258" s="96">
        <f t="shared" si="165"/>
        <v>46.062205935085338</v>
      </c>
      <c r="L258" s="96">
        <f t="shared" si="166"/>
        <v>29.25</v>
      </c>
      <c r="M258" s="96">
        <f t="shared" si="167"/>
        <v>46.062205935085338</v>
      </c>
      <c r="N258" s="96">
        <f t="shared" si="168"/>
        <v>29.25</v>
      </c>
      <c r="O258" s="96">
        <f t="shared" si="169"/>
        <v>46.062205935085338</v>
      </c>
      <c r="P258" s="96">
        <f t="shared" si="170"/>
        <v>29.25</v>
      </c>
      <c r="Q258" s="96">
        <f t="shared" si="171"/>
        <v>46.062205935085338</v>
      </c>
      <c r="R258" s="96">
        <f t="shared" si="172"/>
        <v>29.25</v>
      </c>
      <c r="S258" s="96">
        <f t="shared" si="173"/>
        <v>46.062205935085338</v>
      </c>
      <c r="T258" s="96">
        <f t="shared" si="174"/>
        <v>29.25</v>
      </c>
      <c r="U258" s="96">
        <f t="shared" si="175"/>
        <v>46.062205935085338</v>
      </c>
    </row>
    <row r="259" spans="1:21" x14ac:dyDescent="0.3">
      <c r="A259" s="34" t="s">
        <v>30</v>
      </c>
      <c r="B259" s="22">
        <f>B225+0.75</f>
        <v>30.25</v>
      </c>
      <c r="C259" s="95">
        <f t="shared" si="176"/>
        <v>47.879075011412496</v>
      </c>
      <c r="D259" s="96">
        <f t="shared" si="177"/>
        <v>30.25</v>
      </c>
      <c r="E259" s="96">
        <f t="shared" si="159"/>
        <v>47.879075011412496</v>
      </c>
      <c r="F259" s="96">
        <f t="shared" si="160"/>
        <v>30.25</v>
      </c>
      <c r="G259" s="96">
        <f t="shared" si="161"/>
        <v>47.879075011412496</v>
      </c>
      <c r="H259" s="96">
        <f t="shared" si="162"/>
        <v>30.25</v>
      </c>
      <c r="I259" s="96">
        <f t="shared" si="163"/>
        <v>47.879075011412496</v>
      </c>
      <c r="J259" s="96">
        <f t="shared" si="164"/>
        <v>30.25</v>
      </c>
      <c r="K259" s="96">
        <f t="shared" si="165"/>
        <v>47.879075011412496</v>
      </c>
      <c r="L259" s="96">
        <f t="shared" si="166"/>
        <v>30.25</v>
      </c>
      <c r="M259" s="96">
        <f t="shared" si="167"/>
        <v>47.879075011412496</v>
      </c>
      <c r="N259" s="96">
        <f t="shared" si="168"/>
        <v>30.25</v>
      </c>
      <c r="O259" s="96">
        <f t="shared" si="169"/>
        <v>47.879075011412496</v>
      </c>
      <c r="P259" s="96">
        <f t="shared" si="170"/>
        <v>30.25</v>
      </c>
      <c r="Q259" s="96">
        <f t="shared" si="171"/>
        <v>47.879075011412496</v>
      </c>
      <c r="R259" s="96">
        <f t="shared" si="172"/>
        <v>30.25</v>
      </c>
      <c r="S259" s="96">
        <f t="shared" si="173"/>
        <v>47.879075011412496</v>
      </c>
      <c r="T259" s="96">
        <f t="shared" si="174"/>
        <v>30.25</v>
      </c>
      <c r="U259" s="96">
        <f t="shared" si="175"/>
        <v>47.879075011412496</v>
      </c>
    </row>
    <row r="260" spans="1:21" x14ac:dyDescent="0.3">
      <c r="A260" s="36" t="s">
        <v>31</v>
      </c>
      <c r="B260" s="19"/>
      <c r="C260" s="95">
        <f>C226+0.1</f>
        <v>4.6499999999999977</v>
      </c>
      <c r="D260" s="96"/>
      <c r="E260" s="96">
        <f t="shared" si="159"/>
        <v>4.6499999999999977</v>
      </c>
      <c r="F260" s="96"/>
      <c r="G260" s="96">
        <f t="shared" si="161"/>
        <v>4.6499999999999977</v>
      </c>
      <c r="H260" s="96"/>
      <c r="I260" s="96">
        <f t="shared" si="163"/>
        <v>4.6499999999999977</v>
      </c>
      <c r="J260" s="96"/>
      <c r="K260" s="96">
        <f t="shared" si="165"/>
        <v>4.6499999999999977</v>
      </c>
      <c r="L260" s="96"/>
      <c r="M260" s="96">
        <f t="shared" si="167"/>
        <v>4.6499999999999977</v>
      </c>
      <c r="N260" s="96"/>
      <c r="O260" s="96">
        <f t="shared" si="169"/>
        <v>4.6499999999999977</v>
      </c>
      <c r="P260" s="96"/>
      <c r="Q260" s="96">
        <f t="shared" si="171"/>
        <v>4.6499999999999977</v>
      </c>
      <c r="R260" s="96"/>
      <c r="S260" s="96">
        <f t="shared" si="173"/>
        <v>4.6499999999999977</v>
      </c>
      <c r="T260" s="96"/>
      <c r="U260" s="96">
        <f t="shared" si="175"/>
        <v>4.6499999999999977</v>
      </c>
    </row>
    <row r="261" spans="1:21" x14ac:dyDescent="0.3">
      <c r="A261" s="34" t="s">
        <v>32</v>
      </c>
      <c r="B261" s="22">
        <f>B227+0.75</f>
        <v>24.25</v>
      </c>
      <c r="C261" s="95">
        <f t="shared" si="176"/>
        <v>37.422274572119555</v>
      </c>
      <c r="D261" s="96">
        <f t="shared" ref="D261:D265" si="178">B261</f>
        <v>24.25</v>
      </c>
      <c r="E261" s="96">
        <f t="shared" si="159"/>
        <v>37.422274572119555</v>
      </c>
      <c r="F261" s="96">
        <f t="shared" ref="F261:F265" si="179">D261</f>
        <v>24.25</v>
      </c>
      <c r="G261" s="96">
        <f t="shared" si="161"/>
        <v>37.422274572119555</v>
      </c>
      <c r="H261" s="96">
        <f t="shared" ref="H261:H265" si="180">F261</f>
        <v>24.25</v>
      </c>
      <c r="I261" s="96">
        <f t="shared" si="163"/>
        <v>37.422274572119555</v>
      </c>
      <c r="J261" s="96">
        <f t="shared" ref="J261:J265" si="181">H261</f>
        <v>24.25</v>
      </c>
      <c r="K261" s="96">
        <f t="shared" si="165"/>
        <v>37.422274572119555</v>
      </c>
      <c r="L261" s="96">
        <f t="shared" ref="L261:L265" si="182">J261</f>
        <v>24.25</v>
      </c>
      <c r="M261" s="96">
        <f t="shared" si="167"/>
        <v>37.422274572119555</v>
      </c>
      <c r="N261" s="96">
        <f t="shared" ref="N261:N265" si="183">L261</f>
        <v>24.25</v>
      </c>
      <c r="O261" s="96">
        <f t="shared" si="169"/>
        <v>37.422274572119555</v>
      </c>
      <c r="P261" s="96">
        <f t="shared" ref="P261:P265" si="184">N261</f>
        <v>24.25</v>
      </c>
      <c r="Q261" s="96">
        <f t="shared" si="171"/>
        <v>37.422274572119555</v>
      </c>
      <c r="R261" s="96">
        <f t="shared" ref="R261:R265" si="185">P261</f>
        <v>24.25</v>
      </c>
      <c r="S261" s="96">
        <f t="shared" si="173"/>
        <v>37.422274572119555</v>
      </c>
      <c r="T261" s="96">
        <f t="shared" ref="T261:T265" si="186">R261</f>
        <v>24.25</v>
      </c>
      <c r="U261" s="96">
        <f t="shared" si="175"/>
        <v>37.422274572119555</v>
      </c>
    </row>
    <row r="262" spans="1:21" x14ac:dyDescent="0.3">
      <c r="A262" s="34" t="s">
        <v>33</v>
      </c>
      <c r="B262" s="22">
        <f>B228+0.75</f>
        <v>25.25</v>
      </c>
      <c r="C262" s="95">
        <f t="shared" si="176"/>
        <v>39.213001647348477</v>
      </c>
      <c r="D262" s="96">
        <f t="shared" si="178"/>
        <v>25.25</v>
      </c>
      <c r="E262" s="96">
        <f t="shared" si="159"/>
        <v>39.213001647348477</v>
      </c>
      <c r="F262" s="96">
        <f t="shared" si="179"/>
        <v>25.25</v>
      </c>
      <c r="G262" s="96">
        <f t="shared" si="161"/>
        <v>39.213001647348477</v>
      </c>
      <c r="H262" s="96">
        <f t="shared" si="180"/>
        <v>25.25</v>
      </c>
      <c r="I262" s="96">
        <f t="shared" si="163"/>
        <v>39.213001647348477</v>
      </c>
      <c r="J262" s="96">
        <f t="shared" si="181"/>
        <v>25.25</v>
      </c>
      <c r="K262" s="96">
        <f t="shared" si="165"/>
        <v>39.213001647348477</v>
      </c>
      <c r="L262" s="96">
        <f t="shared" si="182"/>
        <v>25.25</v>
      </c>
      <c r="M262" s="96">
        <f t="shared" si="167"/>
        <v>39.213001647348477</v>
      </c>
      <c r="N262" s="96">
        <f t="shared" si="183"/>
        <v>25.25</v>
      </c>
      <c r="O262" s="96">
        <f t="shared" si="169"/>
        <v>39.213001647348477</v>
      </c>
      <c r="P262" s="96">
        <f t="shared" si="184"/>
        <v>25.25</v>
      </c>
      <c r="Q262" s="96">
        <f t="shared" si="171"/>
        <v>39.213001647348477</v>
      </c>
      <c r="R262" s="96">
        <f t="shared" si="185"/>
        <v>25.25</v>
      </c>
      <c r="S262" s="96">
        <f t="shared" si="173"/>
        <v>39.213001647348477</v>
      </c>
      <c r="T262" s="96">
        <f t="shared" si="186"/>
        <v>25.25</v>
      </c>
      <c r="U262" s="96">
        <f t="shared" si="175"/>
        <v>39.213001647348477</v>
      </c>
    </row>
    <row r="263" spans="1:21" x14ac:dyDescent="0.3">
      <c r="A263" s="34" t="s">
        <v>34</v>
      </c>
      <c r="B263" s="22">
        <f>B229+0.75</f>
        <v>25.75</v>
      </c>
      <c r="C263" s="95">
        <f t="shared" si="176"/>
        <v>39.356782653388741</v>
      </c>
      <c r="D263" s="96">
        <f t="shared" si="178"/>
        <v>25.75</v>
      </c>
      <c r="E263" s="96">
        <f t="shared" si="159"/>
        <v>39.356782653388741</v>
      </c>
      <c r="F263" s="96">
        <f t="shared" si="179"/>
        <v>25.75</v>
      </c>
      <c r="G263" s="96">
        <f t="shared" si="161"/>
        <v>39.356782653388741</v>
      </c>
      <c r="H263" s="96">
        <f t="shared" si="180"/>
        <v>25.75</v>
      </c>
      <c r="I263" s="96">
        <f t="shared" si="163"/>
        <v>39.356782653388741</v>
      </c>
      <c r="J263" s="96">
        <f t="shared" si="181"/>
        <v>25.75</v>
      </c>
      <c r="K263" s="96">
        <f t="shared" si="165"/>
        <v>39.356782653388741</v>
      </c>
      <c r="L263" s="96">
        <f t="shared" si="182"/>
        <v>25.75</v>
      </c>
      <c r="M263" s="96">
        <f t="shared" si="167"/>
        <v>39.356782653388741</v>
      </c>
      <c r="N263" s="96">
        <f t="shared" si="183"/>
        <v>25.75</v>
      </c>
      <c r="O263" s="96">
        <f t="shared" si="169"/>
        <v>39.356782653388741</v>
      </c>
      <c r="P263" s="96">
        <f t="shared" si="184"/>
        <v>25.75</v>
      </c>
      <c r="Q263" s="96">
        <f t="shared" si="171"/>
        <v>39.356782653388741</v>
      </c>
      <c r="R263" s="96">
        <f t="shared" si="185"/>
        <v>25.75</v>
      </c>
      <c r="S263" s="96">
        <f t="shared" si="173"/>
        <v>39.356782653388741</v>
      </c>
      <c r="T263" s="96">
        <f t="shared" si="186"/>
        <v>25.75</v>
      </c>
      <c r="U263" s="96">
        <f t="shared" si="175"/>
        <v>39.356782653388741</v>
      </c>
    </row>
    <row r="264" spans="1:21" x14ac:dyDescent="0.3">
      <c r="A264" s="34" t="s">
        <v>35</v>
      </c>
      <c r="B264" s="22">
        <f>B230+0.75</f>
        <v>29.25</v>
      </c>
      <c r="C264" s="95">
        <f t="shared" si="176"/>
        <v>45.277945902138363</v>
      </c>
      <c r="D264" s="96">
        <f t="shared" si="178"/>
        <v>29.25</v>
      </c>
      <c r="E264" s="96">
        <f t="shared" si="159"/>
        <v>45.277945902138363</v>
      </c>
      <c r="F264" s="96">
        <f t="shared" si="179"/>
        <v>29.25</v>
      </c>
      <c r="G264" s="96">
        <f t="shared" si="161"/>
        <v>45.277945902138363</v>
      </c>
      <c r="H264" s="96">
        <f t="shared" si="180"/>
        <v>29.25</v>
      </c>
      <c r="I264" s="96">
        <f t="shared" si="163"/>
        <v>45.277945902138363</v>
      </c>
      <c r="J264" s="96">
        <f t="shared" si="181"/>
        <v>29.25</v>
      </c>
      <c r="K264" s="96">
        <f t="shared" si="165"/>
        <v>45.277945902138363</v>
      </c>
      <c r="L264" s="96">
        <f t="shared" si="182"/>
        <v>29.25</v>
      </c>
      <c r="M264" s="96">
        <f t="shared" si="167"/>
        <v>45.277945902138363</v>
      </c>
      <c r="N264" s="96">
        <f t="shared" si="183"/>
        <v>29.25</v>
      </c>
      <c r="O264" s="96">
        <f t="shared" si="169"/>
        <v>45.277945902138363</v>
      </c>
      <c r="P264" s="96">
        <f t="shared" si="184"/>
        <v>29.25</v>
      </c>
      <c r="Q264" s="96">
        <f t="shared" si="171"/>
        <v>45.277945902138363</v>
      </c>
      <c r="R264" s="96">
        <f t="shared" si="185"/>
        <v>29.25</v>
      </c>
      <c r="S264" s="96">
        <f t="shared" si="173"/>
        <v>45.277945902138363</v>
      </c>
      <c r="T264" s="96">
        <f t="shared" si="186"/>
        <v>29.25</v>
      </c>
      <c r="U264" s="96">
        <f t="shared" si="175"/>
        <v>45.277945902138363</v>
      </c>
    </row>
    <row r="265" spans="1:21" x14ac:dyDescent="0.3">
      <c r="A265" s="36" t="s">
        <v>31</v>
      </c>
      <c r="B265" s="19"/>
      <c r="C265" s="95">
        <f>C231+0.1</f>
        <v>4.6499999999999977</v>
      </c>
      <c r="D265" s="96"/>
      <c r="E265" s="96">
        <f t="shared" si="159"/>
        <v>4.6499999999999977</v>
      </c>
      <c r="F265" s="96"/>
      <c r="G265" s="96">
        <f t="shared" si="161"/>
        <v>4.6499999999999977</v>
      </c>
      <c r="H265" s="96"/>
      <c r="I265" s="96">
        <f t="shared" si="163"/>
        <v>4.6499999999999977</v>
      </c>
      <c r="J265" s="96"/>
      <c r="K265" s="96">
        <f t="shared" si="165"/>
        <v>4.6499999999999977</v>
      </c>
      <c r="L265" s="96"/>
      <c r="M265" s="96">
        <f t="shared" si="167"/>
        <v>4.6499999999999977</v>
      </c>
      <c r="N265" s="96"/>
      <c r="O265" s="96">
        <f t="shared" si="169"/>
        <v>4.6499999999999977</v>
      </c>
      <c r="P265" s="96"/>
      <c r="Q265" s="96">
        <f t="shared" si="171"/>
        <v>4.6499999999999977</v>
      </c>
      <c r="R265" s="96"/>
      <c r="S265" s="96">
        <f t="shared" si="173"/>
        <v>4.6499999999999977</v>
      </c>
      <c r="T265" s="96"/>
      <c r="U265" s="96">
        <f t="shared" si="175"/>
        <v>4.6499999999999977</v>
      </c>
    </row>
    <row r="266" spans="1:21" x14ac:dyDescent="0.3">
      <c r="A266" s="46" t="s">
        <v>36</v>
      </c>
      <c r="B266" s="47"/>
      <c r="C266" s="48"/>
      <c r="D266" s="49"/>
      <c r="E266" s="50"/>
      <c r="F266" s="50"/>
      <c r="G266" s="50"/>
      <c r="H266" s="50"/>
      <c r="I266" s="50"/>
      <c r="J266" s="50"/>
      <c r="K266" s="50"/>
      <c r="L266" s="50"/>
      <c r="M266" s="50"/>
      <c r="N266" s="50"/>
      <c r="O266" s="50"/>
      <c r="P266" s="50"/>
      <c r="Q266" s="50"/>
      <c r="R266" s="50"/>
      <c r="S266" s="50"/>
      <c r="T266" s="50"/>
      <c r="U266" s="51"/>
    </row>
    <row r="267" spans="1:21" x14ac:dyDescent="0.3">
      <c r="A267" s="58"/>
      <c r="B267" s="60" t="s">
        <v>37</v>
      </c>
      <c r="C267" s="60"/>
      <c r="D267" s="52"/>
      <c r="E267" s="53"/>
      <c r="F267" s="53"/>
      <c r="G267" s="53"/>
      <c r="H267" s="53"/>
      <c r="I267" s="53"/>
      <c r="J267" s="53"/>
      <c r="K267" s="53"/>
      <c r="L267" s="53"/>
      <c r="M267" s="53"/>
      <c r="N267" s="53"/>
      <c r="O267" s="53"/>
      <c r="P267" s="53"/>
      <c r="Q267" s="53"/>
      <c r="R267" s="53"/>
      <c r="S267" s="53"/>
      <c r="T267" s="53"/>
      <c r="U267" s="54"/>
    </row>
    <row r="268" spans="1:21" x14ac:dyDescent="0.3">
      <c r="A268" s="59"/>
      <c r="B268" s="24" t="s">
        <v>12</v>
      </c>
      <c r="C268" s="25" t="s">
        <v>13</v>
      </c>
      <c r="D268" s="52"/>
      <c r="E268" s="53"/>
      <c r="F268" s="53"/>
      <c r="G268" s="53"/>
      <c r="H268" s="53"/>
      <c r="I268" s="53"/>
      <c r="J268" s="53"/>
      <c r="K268" s="53"/>
      <c r="L268" s="53"/>
      <c r="M268" s="53"/>
      <c r="N268" s="53"/>
      <c r="O268" s="53"/>
      <c r="P268" s="53"/>
      <c r="Q268" s="53"/>
      <c r="R268" s="53"/>
      <c r="S268" s="53"/>
      <c r="T268" s="53"/>
      <c r="U268" s="54"/>
    </row>
    <row r="269" spans="1:21" x14ac:dyDescent="0.3">
      <c r="A269" s="37" t="s">
        <v>38</v>
      </c>
      <c r="B269" s="22">
        <f>B235+0.75</f>
        <v>50.25</v>
      </c>
      <c r="C269" s="23"/>
      <c r="D269" s="52"/>
      <c r="E269" s="53"/>
      <c r="F269" s="53"/>
      <c r="G269" s="53"/>
      <c r="H269" s="53"/>
      <c r="I269" s="53"/>
      <c r="J269" s="53"/>
      <c r="K269" s="53"/>
      <c r="L269" s="53"/>
      <c r="M269" s="53"/>
      <c r="N269" s="53"/>
      <c r="O269" s="53"/>
      <c r="P269" s="53"/>
      <c r="Q269" s="53"/>
      <c r="R269" s="53"/>
      <c r="S269" s="53"/>
      <c r="T269" s="53"/>
      <c r="U269" s="54"/>
    </row>
    <row r="270" spans="1:21" x14ac:dyDescent="0.3">
      <c r="A270" s="37" t="s">
        <v>39</v>
      </c>
      <c r="B270" s="22">
        <f>B236+0.75</f>
        <v>50.25</v>
      </c>
      <c r="C270" s="43"/>
      <c r="D270" s="52"/>
      <c r="E270" s="53"/>
      <c r="F270" s="53"/>
      <c r="G270" s="53"/>
      <c r="H270" s="53"/>
      <c r="I270" s="53"/>
      <c r="J270" s="53"/>
      <c r="K270" s="53"/>
      <c r="L270" s="53"/>
      <c r="M270" s="53"/>
      <c r="N270" s="53"/>
      <c r="O270" s="53"/>
      <c r="P270" s="53"/>
      <c r="Q270" s="53"/>
      <c r="R270" s="53"/>
      <c r="S270" s="53"/>
      <c r="T270" s="53"/>
      <c r="U270" s="54"/>
    </row>
    <row r="271" spans="1:21" ht="15" thickBot="1" x14ac:dyDescent="0.35">
      <c r="A271" s="38" t="s">
        <v>31</v>
      </c>
      <c r="B271" s="22"/>
      <c r="C271" s="22">
        <f>C237+0.1</f>
        <v>4.6499999999999977</v>
      </c>
      <c r="D271" s="55"/>
      <c r="E271" s="56"/>
      <c r="F271" s="56"/>
      <c r="G271" s="56"/>
      <c r="H271" s="56"/>
      <c r="I271" s="56"/>
      <c r="J271" s="56"/>
      <c r="K271" s="56"/>
      <c r="L271" s="56"/>
      <c r="M271" s="56"/>
      <c r="N271" s="56"/>
      <c r="O271" s="56"/>
      <c r="P271" s="56"/>
      <c r="Q271" s="56"/>
      <c r="R271" s="56"/>
      <c r="S271" s="56"/>
      <c r="T271" s="56"/>
      <c r="U271" s="57"/>
    </row>
  </sheetData>
  <mergeCells count="139">
    <mergeCell ref="A62:C62"/>
    <mergeCell ref="D62:U67"/>
    <mergeCell ref="A63:A64"/>
    <mergeCell ref="B63:C63"/>
    <mergeCell ref="J3:K3"/>
    <mergeCell ref="L3:M3"/>
    <mergeCell ref="N3:O3"/>
    <mergeCell ref="P3:Q3"/>
    <mergeCell ref="R3:S3"/>
    <mergeCell ref="T3:U3"/>
    <mergeCell ref="F37:G37"/>
    <mergeCell ref="N37:O37"/>
    <mergeCell ref="P37:Q37"/>
    <mergeCell ref="R37:S37"/>
    <mergeCell ref="T37:U37"/>
    <mergeCell ref="A29:A30"/>
    <mergeCell ref="A28:C28"/>
    <mergeCell ref="D28:U33"/>
    <mergeCell ref="A36:A38"/>
    <mergeCell ref="B36:U36"/>
    <mergeCell ref="B37:C37"/>
    <mergeCell ref="D37:E37"/>
    <mergeCell ref="A2:A4"/>
    <mergeCell ref="B2:U2"/>
    <mergeCell ref="B3:C3"/>
    <mergeCell ref="P35:Q35"/>
    <mergeCell ref="R35:S35"/>
    <mergeCell ref="T35:U35"/>
    <mergeCell ref="B35:C35"/>
    <mergeCell ref="B34:U34"/>
    <mergeCell ref="F35:G35"/>
    <mergeCell ref="H35:I35"/>
    <mergeCell ref="J35:K35"/>
    <mergeCell ref="L35:M35"/>
    <mergeCell ref="N35:O35"/>
    <mergeCell ref="D35:E35"/>
    <mergeCell ref="D3:E3"/>
    <mergeCell ref="F3:G3"/>
    <mergeCell ref="H3:I3"/>
    <mergeCell ref="P105:Q105"/>
    <mergeCell ref="R105:S105"/>
    <mergeCell ref="B29:C29"/>
    <mergeCell ref="A70:A72"/>
    <mergeCell ref="B70:U70"/>
    <mergeCell ref="B71:C71"/>
    <mergeCell ref="D71:E71"/>
    <mergeCell ref="F71:G71"/>
    <mergeCell ref="H71:I71"/>
    <mergeCell ref="J71:K71"/>
    <mergeCell ref="L71:M71"/>
    <mergeCell ref="N71:O71"/>
    <mergeCell ref="P71:Q71"/>
    <mergeCell ref="R71:S71"/>
    <mergeCell ref="T71:U71"/>
    <mergeCell ref="A96:C96"/>
    <mergeCell ref="D96:U101"/>
    <mergeCell ref="A97:A98"/>
    <mergeCell ref="B97:C97"/>
    <mergeCell ref="A104:A106"/>
    <mergeCell ref="B104:U104"/>
    <mergeCell ref="H37:I37"/>
    <mergeCell ref="J37:K37"/>
    <mergeCell ref="L37:M37"/>
    <mergeCell ref="T105:U105"/>
    <mergeCell ref="A130:C130"/>
    <mergeCell ref="D130:U135"/>
    <mergeCell ref="A131:A132"/>
    <mergeCell ref="B131:C131"/>
    <mergeCell ref="A138:A140"/>
    <mergeCell ref="B138:U138"/>
    <mergeCell ref="B139:C139"/>
    <mergeCell ref="D139:E139"/>
    <mergeCell ref="F139:G139"/>
    <mergeCell ref="H139:I139"/>
    <mergeCell ref="J139:K139"/>
    <mergeCell ref="L139:M139"/>
    <mergeCell ref="N139:O139"/>
    <mergeCell ref="P139:Q139"/>
    <mergeCell ref="R139:S139"/>
    <mergeCell ref="T139:U139"/>
    <mergeCell ref="B105:C105"/>
    <mergeCell ref="D105:E105"/>
    <mergeCell ref="F105:G105"/>
    <mergeCell ref="H105:I105"/>
    <mergeCell ref="J105:K105"/>
    <mergeCell ref="L105:M105"/>
    <mergeCell ref="N105:O105"/>
    <mergeCell ref="A164:C164"/>
    <mergeCell ref="D164:U169"/>
    <mergeCell ref="A165:A166"/>
    <mergeCell ref="B165:C165"/>
    <mergeCell ref="A172:A174"/>
    <mergeCell ref="B172:U172"/>
    <mergeCell ref="B173:C173"/>
    <mergeCell ref="D173:E173"/>
    <mergeCell ref="F173:G173"/>
    <mergeCell ref="H173:I173"/>
    <mergeCell ref="J173:K173"/>
    <mergeCell ref="L173:M173"/>
    <mergeCell ref="N173:O173"/>
    <mergeCell ref="P173:Q173"/>
    <mergeCell ref="R173:S173"/>
    <mergeCell ref="T173:U173"/>
    <mergeCell ref="A198:C198"/>
    <mergeCell ref="D198:U203"/>
    <mergeCell ref="A199:A200"/>
    <mergeCell ref="B199:C199"/>
    <mergeCell ref="A206:A208"/>
    <mergeCell ref="B206:U206"/>
    <mergeCell ref="B207:C207"/>
    <mergeCell ref="D207:E207"/>
    <mergeCell ref="F207:G207"/>
    <mergeCell ref="H207:I207"/>
    <mergeCell ref="J207:K207"/>
    <mergeCell ref="L207:M207"/>
    <mergeCell ref="N207:O207"/>
    <mergeCell ref="P207:Q207"/>
    <mergeCell ref="R207:S207"/>
    <mergeCell ref="T207:U207"/>
    <mergeCell ref="A266:C266"/>
    <mergeCell ref="D266:U271"/>
    <mergeCell ref="A267:A268"/>
    <mergeCell ref="B267:C267"/>
    <mergeCell ref="A232:C232"/>
    <mergeCell ref="D232:U237"/>
    <mergeCell ref="A233:A234"/>
    <mergeCell ref="B233:C233"/>
    <mergeCell ref="A240:A242"/>
    <mergeCell ref="B240:U240"/>
    <mergeCell ref="B241:C241"/>
    <mergeCell ref="D241:E241"/>
    <mergeCell ref="F241:G241"/>
    <mergeCell ref="H241:I241"/>
    <mergeCell ref="J241:K241"/>
    <mergeCell ref="L241:M241"/>
    <mergeCell ref="N241:O241"/>
    <mergeCell ref="P241:Q241"/>
    <mergeCell ref="R241:S241"/>
    <mergeCell ref="T241:U241"/>
  </mergeCells>
  <pageMargins left="0.5" right="0.5" top="0.5" bottom="0.5" header="0.3" footer="0.3"/>
  <pageSetup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1"/>
  <sheetViews>
    <sheetView topLeftCell="A7" workbookViewId="0">
      <selection activeCell="E26" sqref="E26"/>
    </sheetView>
  </sheetViews>
  <sheetFormatPr defaultRowHeight="14.4" x14ac:dyDescent="0.3"/>
  <cols>
    <col min="1" max="1" width="34.33203125" customWidth="1"/>
    <col min="2" max="3" width="11.6640625" customWidth="1"/>
    <col min="4" max="4" width="15.33203125" customWidth="1"/>
    <col min="5" max="5" width="40" customWidth="1"/>
  </cols>
  <sheetData>
    <row r="1" spans="1:5" ht="117.9" customHeight="1" x14ac:dyDescent="0.3">
      <c r="A1" s="89" t="s">
        <v>49</v>
      </c>
      <c r="B1" s="89"/>
      <c r="C1" s="89"/>
      <c r="D1" s="89"/>
      <c r="E1" s="89"/>
    </row>
    <row r="2" spans="1:5" ht="15" customHeight="1" x14ac:dyDescent="0.3">
      <c r="A2" s="44"/>
      <c r="B2" s="44"/>
      <c r="C2" s="44"/>
      <c r="D2" s="44"/>
      <c r="E2" s="44"/>
    </row>
    <row r="3" spans="1:5" s="6" customFormat="1" ht="43.2" x14ac:dyDescent="0.3">
      <c r="A3" s="4" t="s">
        <v>50</v>
      </c>
      <c r="B3" s="5" t="s">
        <v>51</v>
      </c>
      <c r="C3" s="5" t="s">
        <v>52</v>
      </c>
      <c r="D3" s="5" t="s">
        <v>53</v>
      </c>
      <c r="E3" s="4" t="s">
        <v>54</v>
      </c>
    </row>
    <row r="4" spans="1:5" s="6" customFormat="1" x14ac:dyDescent="0.3">
      <c r="A4" s="6" t="s">
        <v>55</v>
      </c>
      <c r="D4" s="5"/>
      <c r="E4" s="7"/>
    </row>
    <row r="5" spans="1:5" ht="39.6" x14ac:dyDescent="0.3">
      <c r="A5" s="12" t="s">
        <v>56</v>
      </c>
      <c r="B5" s="13">
        <v>10.33</v>
      </c>
      <c r="C5" s="13">
        <v>10.56</v>
      </c>
      <c r="D5" s="14">
        <v>17</v>
      </c>
      <c r="E5" s="45" t="s">
        <v>84</v>
      </c>
    </row>
    <row r="6" spans="1:5" ht="39.6" x14ac:dyDescent="0.3">
      <c r="A6" s="15" t="s">
        <v>57</v>
      </c>
      <c r="B6" s="13">
        <v>10.33</v>
      </c>
      <c r="C6" s="13">
        <v>10.56</v>
      </c>
      <c r="D6" s="14">
        <v>18</v>
      </c>
      <c r="E6" s="17" t="s">
        <v>58</v>
      </c>
    </row>
    <row r="7" spans="1:5" ht="39.6" x14ac:dyDescent="0.3">
      <c r="A7" s="15" t="s">
        <v>59</v>
      </c>
      <c r="B7" s="13">
        <v>10.33</v>
      </c>
      <c r="C7" s="13">
        <v>10.56</v>
      </c>
      <c r="D7" s="14">
        <v>18.5</v>
      </c>
      <c r="E7" s="18" t="s">
        <v>60</v>
      </c>
    </row>
    <row r="8" spans="1:5" ht="39.6" x14ac:dyDescent="0.3">
      <c r="A8" s="12" t="s">
        <v>61</v>
      </c>
      <c r="B8" s="13">
        <v>10.33</v>
      </c>
      <c r="C8" s="13">
        <v>10.56</v>
      </c>
      <c r="D8" s="14">
        <v>22</v>
      </c>
      <c r="E8" s="18" t="s">
        <v>62</v>
      </c>
    </row>
    <row r="9" spans="1:5" x14ac:dyDescent="0.3">
      <c r="A9" s="8"/>
      <c r="B9" s="9"/>
      <c r="C9" s="9"/>
      <c r="D9" s="9"/>
    </row>
    <row r="10" spans="1:5" s="10" customFormat="1" ht="43.2" x14ac:dyDescent="0.3">
      <c r="A10" s="6" t="s">
        <v>50</v>
      </c>
      <c r="B10" s="5" t="s">
        <v>63</v>
      </c>
      <c r="C10" s="5" t="s">
        <v>52</v>
      </c>
      <c r="D10" s="5" t="s">
        <v>53</v>
      </c>
      <c r="E10" s="7"/>
    </row>
    <row r="11" spans="1:5" x14ac:dyDescent="0.3">
      <c r="A11" s="11" t="s">
        <v>64</v>
      </c>
      <c r="B11" s="9"/>
      <c r="C11" s="9"/>
      <c r="D11" s="9"/>
    </row>
    <row r="12" spans="1:5" ht="36" customHeight="1" x14ac:dyDescent="0.3">
      <c r="A12" s="12" t="s">
        <v>56</v>
      </c>
      <c r="B12" s="13">
        <v>10.33</v>
      </c>
      <c r="C12" s="13">
        <v>10.56</v>
      </c>
      <c r="D12" s="14">
        <v>19</v>
      </c>
      <c r="E12" s="16" t="s">
        <v>65</v>
      </c>
    </row>
    <row r="13" spans="1:5" ht="36" customHeight="1" x14ac:dyDescent="0.3">
      <c r="A13" s="12" t="s">
        <v>57</v>
      </c>
      <c r="B13" s="13">
        <v>10.33</v>
      </c>
      <c r="C13" s="13">
        <v>10.56</v>
      </c>
      <c r="D13" s="14">
        <v>20</v>
      </c>
      <c r="E13" s="16" t="s">
        <v>66</v>
      </c>
    </row>
    <row r="14" spans="1:5" ht="36" customHeight="1" x14ac:dyDescent="0.3">
      <c r="A14" s="12" t="s">
        <v>59</v>
      </c>
      <c r="B14" s="13">
        <v>10.33</v>
      </c>
      <c r="C14" s="13">
        <v>10.56</v>
      </c>
      <c r="D14" s="14">
        <v>20.5</v>
      </c>
      <c r="E14" s="16" t="s">
        <v>67</v>
      </c>
    </row>
    <row r="15" spans="1:5" ht="36" customHeight="1" x14ac:dyDescent="0.3">
      <c r="A15" s="12" t="s">
        <v>61</v>
      </c>
      <c r="B15" s="13">
        <v>10.33</v>
      </c>
      <c r="C15" s="13">
        <v>10.56</v>
      </c>
      <c r="D15" s="14">
        <v>24</v>
      </c>
      <c r="E15" s="16" t="s">
        <v>68</v>
      </c>
    </row>
    <row r="16" spans="1:5" x14ac:dyDescent="0.3">
      <c r="B16" s="9"/>
      <c r="C16" s="9"/>
      <c r="D16" s="9"/>
    </row>
    <row r="17" spans="2:4" x14ac:dyDescent="0.3">
      <c r="B17" s="9"/>
      <c r="C17" s="9"/>
      <c r="D17" s="9"/>
    </row>
    <row r="18" spans="2:4" x14ac:dyDescent="0.3">
      <c r="B18" s="9"/>
      <c r="C18" s="9"/>
      <c r="D18" s="9"/>
    </row>
    <row r="19" spans="2:4" x14ac:dyDescent="0.3">
      <c r="B19" s="9"/>
      <c r="C19" s="9"/>
      <c r="D19" s="9"/>
    </row>
    <row r="20" spans="2:4" x14ac:dyDescent="0.3">
      <c r="B20" s="9"/>
      <c r="C20" s="9"/>
      <c r="D20" s="9"/>
    </row>
    <row r="21" spans="2:4" x14ac:dyDescent="0.3">
      <c r="B21" s="9"/>
      <c r="C21" s="9"/>
      <c r="D21" s="9"/>
    </row>
    <row r="22" spans="2:4" x14ac:dyDescent="0.3">
      <c r="B22" s="9"/>
      <c r="C22" s="9"/>
      <c r="D22" s="9"/>
    </row>
    <row r="23" spans="2:4" x14ac:dyDescent="0.3">
      <c r="B23" s="9"/>
      <c r="C23" s="9"/>
      <c r="D23" s="9"/>
    </row>
    <row r="24" spans="2:4" x14ac:dyDescent="0.3">
      <c r="B24" s="9"/>
      <c r="C24" s="9"/>
      <c r="D24" s="9"/>
    </row>
    <row r="25" spans="2:4" x14ac:dyDescent="0.3">
      <c r="B25" s="9"/>
      <c r="C25" s="9"/>
      <c r="D25" s="9"/>
    </row>
    <row r="26" spans="2:4" x14ac:dyDescent="0.3">
      <c r="B26" s="9"/>
      <c r="C26" s="9"/>
      <c r="D26" s="9"/>
    </row>
    <row r="27" spans="2:4" x14ac:dyDescent="0.3">
      <c r="B27" s="9"/>
      <c r="C27" s="9"/>
      <c r="D27" s="9"/>
    </row>
    <row r="28" spans="2:4" x14ac:dyDescent="0.3">
      <c r="B28" s="9"/>
      <c r="C28" s="9"/>
      <c r="D28" s="9"/>
    </row>
    <row r="29" spans="2:4" x14ac:dyDescent="0.3">
      <c r="B29" s="9"/>
      <c r="C29" s="9"/>
      <c r="D29" s="9"/>
    </row>
    <row r="30" spans="2:4" x14ac:dyDescent="0.3">
      <c r="B30" s="9"/>
      <c r="C30" s="9"/>
      <c r="D30" s="9"/>
    </row>
    <row r="31" spans="2:4" x14ac:dyDescent="0.3">
      <c r="B31" s="9"/>
      <c r="C31" s="9"/>
      <c r="D31" s="9"/>
    </row>
    <row r="32" spans="2:4" x14ac:dyDescent="0.3">
      <c r="B32" s="9"/>
      <c r="C32" s="9"/>
      <c r="D32" s="9"/>
    </row>
    <row r="33" spans="2:4" x14ac:dyDescent="0.3">
      <c r="B33" s="9"/>
      <c r="C33" s="9"/>
      <c r="D33" s="9"/>
    </row>
    <row r="34" spans="2:4" x14ac:dyDescent="0.3">
      <c r="B34" s="9"/>
      <c r="C34" s="9"/>
      <c r="D34" s="9"/>
    </row>
    <row r="35" spans="2:4" x14ac:dyDescent="0.3">
      <c r="B35" s="9"/>
      <c r="C35" s="9"/>
      <c r="D35" s="9"/>
    </row>
    <row r="36" spans="2:4" x14ac:dyDescent="0.3">
      <c r="B36" s="9"/>
      <c r="C36" s="9"/>
      <c r="D36" s="9"/>
    </row>
    <row r="37" spans="2:4" x14ac:dyDescent="0.3">
      <c r="B37" s="9"/>
      <c r="C37" s="9"/>
      <c r="D37" s="9"/>
    </row>
    <row r="38" spans="2:4" x14ac:dyDescent="0.3">
      <c r="B38" s="9"/>
      <c r="C38" s="9"/>
      <c r="D38" s="9"/>
    </row>
    <row r="39" spans="2:4" x14ac:dyDescent="0.3">
      <c r="B39" s="9"/>
      <c r="C39" s="9"/>
      <c r="D39" s="9"/>
    </row>
    <row r="40" spans="2:4" x14ac:dyDescent="0.3">
      <c r="B40" s="9"/>
      <c r="C40" s="9"/>
      <c r="D40" s="9"/>
    </row>
    <row r="41" spans="2:4" x14ac:dyDescent="0.3">
      <c r="B41" s="9"/>
      <c r="C41" s="9"/>
      <c r="D41" s="9"/>
    </row>
    <row r="42" spans="2:4" x14ac:dyDescent="0.3">
      <c r="B42" s="9"/>
      <c r="C42" s="9"/>
      <c r="D42" s="9"/>
    </row>
    <row r="43" spans="2:4" x14ac:dyDescent="0.3">
      <c r="B43" s="9"/>
      <c r="C43" s="9"/>
      <c r="D43" s="9"/>
    </row>
    <row r="44" spans="2:4" x14ac:dyDescent="0.3">
      <c r="B44" s="9"/>
      <c r="C44" s="9"/>
      <c r="D44" s="9"/>
    </row>
    <row r="45" spans="2:4" x14ac:dyDescent="0.3">
      <c r="B45" s="9"/>
      <c r="C45" s="9"/>
      <c r="D45" s="9"/>
    </row>
    <row r="46" spans="2:4" x14ac:dyDescent="0.3">
      <c r="B46" s="9"/>
      <c r="C46" s="9"/>
      <c r="D46" s="9"/>
    </row>
    <row r="47" spans="2:4" x14ac:dyDescent="0.3">
      <c r="B47" s="9"/>
      <c r="C47" s="9"/>
      <c r="D47" s="9"/>
    </row>
    <row r="48" spans="2:4" x14ac:dyDescent="0.3">
      <c r="B48" s="9"/>
      <c r="C48" s="9"/>
      <c r="D48" s="9"/>
    </row>
    <row r="49" spans="2:4" x14ac:dyDescent="0.3">
      <c r="B49" s="9"/>
      <c r="C49" s="9"/>
      <c r="D49" s="9"/>
    </row>
    <row r="50" spans="2:4" x14ac:dyDescent="0.3">
      <c r="B50" s="9"/>
      <c r="C50" s="9"/>
      <c r="D50" s="9"/>
    </row>
    <row r="51" spans="2:4" x14ac:dyDescent="0.3">
      <c r="B51" s="9"/>
      <c r="C51" s="9"/>
      <c r="D51" s="9"/>
    </row>
  </sheetData>
  <mergeCells count="1">
    <mergeCell ref="A1:E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4"/>
  <sheetViews>
    <sheetView workbookViewId="0"/>
  </sheetViews>
  <sheetFormatPr defaultRowHeight="14.4" x14ac:dyDescent="0.3"/>
  <cols>
    <col min="2" max="2" width="10.44140625" bestFit="1" customWidth="1"/>
    <col min="3" max="3" width="9.88671875" bestFit="1" customWidth="1"/>
    <col min="4" max="4" width="6" bestFit="1" customWidth="1"/>
    <col min="5" max="5" width="11.88671875" bestFit="1" customWidth="1"/>
    <col min="6" max="6" width="11.109375" bestFit="1" customWidth="1"/>
    <col min="7" max="7" width="13.5546875" bestFit="1" customWidth="1"/>
    <col min="8" max="8" width="10.88671875" bestFit="1" customWidth="1"/>
    <col min="9" max="9" width="10.33203125" bestFit="1" customWidth="1"/>
    <col min="10" max="10" width="13.33203125" bestFit="1" customWidth="1"/>
  </cols>
  <sheetData>
    <row r="1" spans="1:10" x14ac:dyDescent="0.3">
      <c r="B1" s="90" t="s">
        <v>69</v>
      </c>
      <c r="C1" s="90"/>
      <c r="D1" s="90"/>
      <c r="E1" s="90"/>
      <c r="F1" s="90"/>
      <c r="G1" s="90"/>
      <c r="H1" s="90"/>
      <c r="I1" s="90"/>
      <c r="J1" s="90"/>
    </row>
    <row r="2" spans="1:10" x14ac:dyDescent="0.3">
      <c r="B2" s="2" t="s">
        <v>70</v>
      </c>
      <c r="C2" s="3" t="s">
        <v>71</v>
      </c>
      <c r="D2" s="3" t="s">
        <v>72</v>
      </c>
      <c r="E2" s="3" t="s">
        <v>73</v>
      </c>
      <c r="F2" s="3" t="s">
        <v>74</v>
      </c>
      <c r="G2" s="3" t="s">
        <v>75</v>
      </c>
      <c r="H2" s="3" t="s">
        <v>76</v>
      </c>
      <c r="I2" s="3" t="s">
        <v>77</v>
      </c>
      <c r="J2" s="3" t="s">
        <v>11</v>
      </c>
    </row>
    <row r="3" spans="1:10" x14ac:dyDescent="0.3">
      <c r="A3" s="1" t="s">
        <v>78</v>
      </c>
      <c r="B3" s="1" t="e">
        <f>('Pricing Sheet'!#REF!*'Pricing Sheet'!E5)+('Pricing Sheet'!#REF!*'Pricing Sheet'!E6)+('Pricing Sheet'!#REF!*'Pricing Sheet'!E7)*3</f>
        <v>#REF!</v>
      </c>
      <c r="C3" s="1"/>
      <c r="D3" s="1"/>
      <c r="E3" s="1"/>
      <c r="F3" s="1"/>
      <c r="G3" s="1"/>
      <c r="H3" s="1"/>
      <c r="I3" s="1"/>
      <c r="J3" s="1"/>
    </row>
    <row r="4" spans="1:10" x14ac:dyDescent="0.3">
      <c r="A4" s="1" t="s">
        <v>79</v>
      </c>
      <c r="B4" s="1" t="e">
        <f>('Pricing Sheet'!#REF!*'Pricing Sheet'!E23)+('Pricing Sheet'!#REF!*'Pricing Sheet'!E24)+('Pricing Sheet'!#REF!*'Pricing Sheet'!E25)</f>
        <v>#REF!</v>
      </c>
      <c r="C4" s="1"/>
      <c r="D4" s="1"/>
      <c r="E4" s="1"/>
      <c r="F4" s="1"/>
      <c r="G4" s="1"/>
      <c r="H4" s="1"/>
      <c r="I4" s="1"/>
      <c r="J4" s="1"/>
    </row>
    <row r="6" spans="1:10" x14ac:dyDescent="0.3">
      <c r="B6" s="90" t="s">
        <v>80</v>
      </c>
      <c r="C6" s="90"/>
      <c r="D6" s="90"/>
      <c r="E6" s="90"/>
      <c r="F6" s="90"/>
      <c r="G6" s="90"/>
      <c r="H6" s="90"/>
      <c r="I6" s="90"/>
      <c r="J6" s="90"/>
    </row>
    <row r="7" spans="1:10" x14ac:dyDescent="0.3">
      <c r="B7" s="2" t="s">
        <v>70</v>
      </c>
      <c r="C7" s="3" t="s">
        <v>71</v>
      </c>
      <c r="D7" s="3" t="s">
        <v>72</v>
      </c>
      <c r="E7" s="3" t="s">
        <v>73</v>
      </c>
      <c r="F7" s="3" t="s">
        <v>74</v>
      </c>
      <c r="G7" s="3" t="s">
        <v>75</v>
      </c>
      <c r="H7" s="3" t="s">
        <v>76</v>
      </c>
      <c r="I7" s="3" t="s">
        <v>77</v>
      </c>
      <c r="J7" s="3" t="s">
        <v>11</v>
      </c>
    </row>
    <row r="8" spans="1:10" x14ac:dyDescent="0.3">
      <c r="A8" s="1" t="s">
        <v>78</v>
      </c>
      <c r="B8" s="1"/>
      <c r="C8" s="1"/>
      <c r="D8" s="1"/>
      <c r="E8" s="1"/>
      <c r="F8" s="1"/>
      <c r="G8" s="1"/>
      <c r="H8" s="1"/>
      <c r="I8" s="1"/>
      <c r="J8" s="1"/>
    </row>
    <row r="9" spans="1:10" x14ac:dyDescent="0.3">
      <c r="A9" s="1" t="s">
        <v>79</v>
      </c>
      <c r="B9" s="1"/>
      <c r="C9" s="1"/>
      <c r="D9" s="1"/>
      <c r="E9" s="1"/>
      <c r="F9" s="1"/>
      <c r="G9" s="1"/>
      <c r="H9" s="1"/>
      <c r="I9" s="1"/>
      <c r="J9" s="1"/>
    </row>
    <row r="11" spans="1:10" x14ac:dyDescent="0.3">
      <c r="B11" s="90" t="s">
        <v>81</v>
      </c>
      <c r="C11" s="90"/>
      <c r="D11" s="90"/>
      <c r="E11" s="90"/>
      <c r="F11" s="90"/>
      <c r="G11" s="90"/>
      <c r="H11" s="90"/>
      <c r="I11" s="90"/>
      <c r="J11" s="90"/>
    </row>
    <row r="12" spans="1:10" x14ac:dyDescent="0.3">
      <c r="B12" s="2" t="s">
        <v>70</v>
      </c>
      <c r="C12" s="3" t="s">
        <v>71</v>
      </c>
      <c r="D12" s="3" t="s">
        <v>72</v>
      </c>
      <c r="E12" s="3" t="s">
        <v>73</v>
      </c>
      <c r="F12" s="3" t="s">
        <v>74</v>
      </c>
      <c r="G12" s="3" t="s">
        <v>75</v>
      </c>
      <c r="H12" s="3" t="s">
        <v>76</v>
      </c>
      <c r="I12" s="3" t="s">
        <v>77</v>
      </c>
      <c r="J12" s="3" t="s">
        <v>11</v>
      </c>
    </row>
    <row r="13" spans="1:10" x14ac:dyDescent="0.3">
      <c r="A13" s="1" t="s">
        <v>78</v>
      </c>
      <c r="B13" s="1"/>
      <c r="C13" s="1"/>
      <c r="D13" s="1"/>
      <c r="E13" s="1"/>
      <c r="F13" s="1"/>
      <c r="G13" s="1"/>
      <c r="H13" s="1"/>
      <c r="I13" s="1"/>
      <c r="J13" s="1"/>
    </row>
    <row r="14" spans="1:10" x14ac:dyDescent="0.3">
      <c r="A14" s="1" t="s">
        <v>79</v>
      </c>
      <c r="B14" s="1"/>
      <c r="C14" s="1"/>
      <c r="D14" s="1"/>
      <c r="E14" s="1"/>
      <c r="F14" s="1"/>
      <c r="G14" s="1"/>
      <c r="H14" s="1"/>
      <c r="I14" s="1"/>
      <c r="J14" s="1"/>
    </row>
    <row r="16" spans="1:10" x14ac:dyDescent="0.3">
      <c r="B16" s="90" t="s">
        <v>82</v>
      </c>
      <c r="C16" s="90"/>
      <c r="D16" s="90"/>
      <c r="E16" s="90"/>
      <c r="F16" s="90"/>
      <c r="G16" s="90"/>
      <c r="H16" s="90"/>
      <c r="I16" s="90"/>
      <c r="J16" s="90"/>
    </row>
    <row r="17" spans="1:10" x14ac:dyDescent="0.3">
      <c r="B17" s="2" t="s">
        <v>70</v>
      </c>
      <c r="C17" s="3" t="s">
        <v>71</v>
      </c>
      <c r="D17" s="3" t="s">
        <v>72</v>
      </c>
      <c r="E17" s="3" t="s">
        <v>73</v>
      </c>
      <c r="F17" s="3" t="s">
        <v>74</v>
      </c>
      <c r="G17" s="3" t="s">
        <v>75</v>
      </c>
      <c r="H17" s="3" t="s">
        <v>76</v>
      </c>
      <c r="I17" s="3" t="s">
        <v>77</v>
      </c>
      <c r="J17" s="3" t="s">
        <v>11</v>
      </c>
    </row>
    <row r="18" spans="1:10" x14ac:dyDescent="0.3">
      <c r="A18" s="1" t="s">
        <v>78</v>
      </c>
      <c r="B18" s="1"/>
      <c r="C18" s="1"/>
      <c r="D18" s="1"/>
      <c r="E18" s="1"/>
      <c r="F18" s="1"/>
      <c r="G18" s="1"/>
      <c r="H18" s="1"/>
      <c r="I18" s="1"/>
      <c r="J18" s="1"/>
    </row>
    <row r="19" spans="1:10" x14ac:dyDescent="0.3">
      <c r="A19" s="1" t="s">
        <v>79</v>
      </c>
      <c r="B19" s="1"/>
      <c r="C19" s="1"/>
      <c r="D19" s="1"/>
      <c r="E19" s="1"/>
      <c r="F19" s="1"/>
      <c r="G19" s="1"/>
      <c r="H19" s="1"/>
      <c r="I19" s="1"/>
      <c r="J19" s="1"/>
    </row>
    <row r="21" spans="1:10" x14ac:dyDescent="0.3">
      <c r="B21" s="91" t="s">
        <v>83</v>
      </c>
      <c r="C21" s="91"/>
      <c r="D21" s="91"/>
      <c r="E21" s="91"/>
      <c r="F21" s="91"/>
      <c r="G21" s="91"/>
      <c r="H21" s="91"/>
      <c r="I21" s="91"/>
      <c r="J21" s="91"/>
    </row>
    <row r="22" spans="1:10" x14ac:dyDescent="0.3">
      <c r="B22" s="2" t="s">
        <v>70</v>
      </c>
      <c r="C22" s="3" t="s">
        <v>71</v>
      </c>
      <c r="D22" s="3" t="s">
        <v>72</v>
      </c>
      <c r="E22" s="3" t="s">
        <v>73</v>
      </c>
      <c r="F22" s="3" t="s">
        <v>74</v>
      </c>
      <c r="G22" s="3" t="s">
        <v>75</v>
      </c>
      <c r="H22" s="3" t="s">
        <v>76</v>
      </c>
      <c r="I22" s="3" t="s">
        <v>77</v>
      </c>
      <c r="J22" s="3" t="s">
        <v>11</v>
      </c>
    </row>
    <row r="23" spans="1:10" x14ac:dyDescent="0.3">
      <c r="A23" s="1" t="s">
        <v>78</v>
      </c>
      <c r="B23" s="1" t="e">
        <f>B3+B8+B13+B18</f>
        <v>#REF!</v>
      </c>
      <c r="C23" s="1">
        <f t="shared" ref="C23:J23" si="0">C3+C8+C13+C18</f>
        <v>0</v>
      </c>
      <c r="D23" s="1">
        <f t="shared" si="0"/>
        <v>0</v>
      </c>
      <c r="E23" s="1">
        <f t="shared" si="0"/>
        <v>0</v>
      </c>
      <c r="F23" s="1">
        <f t="shared" si="0"/>
        <v>0</v>
      </c>
      <c r="G23" s="1">
        <f t="shared" si="0"/>
        <v>0</v>
      </c>
      <c r="H23" s="1">
        <f t="shared" si="0"/>
        <v>0</v>
      </c>
      <c r="I23" s="1">
        <f t="shared" si="0"/>
        <v>0</v>
      </c>
      <c r="J23" s="1">
        <f t="shared" si="0"/>
        <v>0</v>
      </c>
    </row>
    <row r="24" spans="1:10" x14ac:dyDescent="0.3">
      <c r="A24" s="1" t="s">
        <v>79</v>
      </c>
      <c r="B24" s="1" t="e">
        <f>B4+B9+B14+B19</f>
        <v>#REF!</v>
      </c>
      <c r="C24" s="1">
        <f t="shared" ref="C24:J24" si="1">C4+C9+C14+C19</f>
        <v>0</v>
      </c>
      <c r="D24" s="1">
        <f t="shared" si="1"/>
        <v>0</v>
      </c>
      <c r="E24" s="1">
        <f t="shared" si="1"/>
        <v>0</v>
      </c>
      <c r="F24" s="1">
        <f t="shared" si="1"/>
        <v>0</v>
      </c>
      <c r="G24" s="1">
        <f t="shared" si="1"/>
        <v>0</v>
      </c>
      <c r="H24" s="1">
        <f t="shared" si="1"/>
        <v>0</v>
      </c>
      <c r="I24" s="1">
        <f t="shared" si="1"/>
        <v>0</v>
      </c>
      <c r="J24" s="1">
        <f t="shared" si="1"/>
        <v>0</v>
      </c>
    </row>
  </sheetData>
  <mergeCells count="5">
    <mergeCell ref="B11:J11"/>
    <mergeCell ref="B16:J16"/>
    <mergeCell ref="B21:J21"/>
    <mergeCell ref="B1:J1"/>
    <mergeCell ref="B6:J6"/>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EDAC646A9A6124385FBE592504F146D" ma:contentTypeVersion="4" ma:contentTypeDescription="Create a new document." ma:contentTypeScope="" ma:versionID="a6930eaf305fc0944bc9dd32c94e92f7">
  <xsd:schema xmlns:xsd="http://www.w3.org/2001/XMLSchema" xmlns:xs="http://www.w3.org/2001/XMLSchema" xmlns:p="http://schemas.microsoft.com/office/2006/metadata/properties" xmlns:ns2="96011e87-e6f1-4b45-b74e-be19545b19a0" xmlns:ns3="b00803ea-64bf-46da-84ea-3b805ebd7f86" targetNamespace="http://schemas.microsoft.com/office/2006/metadata/properties" ma:root="true" ma:fieldsID="7bf5bc294883bc9a671e5c787761b8b2" ns2:_="" ns3:_="">
    <xsd:import namespace="96011e87-e6f1-4b45-b74e-be19545b19a0"/>
    <xsd:import namespace="b00803ea-64bf-46da-84ea-3b805ebd7f8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011e87-e6f1-4b45-b74e-be19545b19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00803ea-64bf-46da-84ea-3b805ebd7f8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b00803ea-64bf-46da-84ea-3b805ebd7f86">
      <UserInfo>
        <DisplayName>Stone, Aaron (DTMB)</DisplayName>
        <AccountId>44757</AccountId>
        <AccountType/>
      </UserInfo>
      <UserInfo>
        <DisplayName>Cross, Ryan (DTMB)</DisplayName>
        <AccountId>16920</AccountId>
        <AccountType/>
      </UserInfo>
      <UserInfo>
        <DisplayName>Rigg, Steve (DTMB)</DisplayName>
        <AccountId>6547</AccountId>
        <AccountType/>
      </UserInfo>
      <UserInfo>
        <DisplayName>Harrell, Nichole (DTMB)</DisplayName>
        <AccountId>36270</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109EA8-B2A8-4DF3-A1C2-BBAA8BCDAA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011e87-e6f1-4b45-b74e-be19545b19a0"/>
    <ds:schemaRef ds:uri="b00803ea-64bf-46da-84ea-3b805ebd7f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7C6DDB7-3456-4FA5-B393-B3947D42B3F1}">
  <ds:schemaRefs>
    <ds:schemaRef ds:uri="http://schemas.microsoft.com/office/2006/metadata/properties"/>
    <ds:schemaRef ds:uri="http://schemas.microsoft.com/office/infopath/2007/PartnerControls"/>
    <ds:schemaRef ds:uri="b00803ea-64bf-46da-84ea-3b805ebd7f86"/>
  </ds:schemaRefs>
</ds:datastoreItem>
</file>

<file path=customXml/itemProps3.xml><?xml version="1.0" encoding="utf-8"?>
<ds:datastoreItem xmlns:ds="http://schemas.openxmlformats.org/officeDocument/2006/customXml" ds:itemID="{523B4550-B033-4C83-A3D9-950163F093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Pricing Sheet</vt:lpstr>
      <vt:lpstr>Minimum Compensation</vt:lpstr>
      <vt:lpstr>Summary 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Jared</dc:creator>
  <cp:keywords/>
  <dc:description/>
  <cp:lastModifiedBy>Craig </cp:lastModifiedBy>
  <cp:revision/>
  <dcterms:created xsi:type="dcterms:W3CDTF">2017-05-11T23:22:26Z</dcterms:created>
  <dcterms:modified xsi:type="dcterms:W3CDTF">2022-08-22T20:18:59Z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etDate">
    <vt:lpwstr>2022-06-22T19:23:20Z</vt:lpwstr>
  </property>
  <property fmtid="{D5CDD505-2E9C-101B-9397-08002B2CF9AE}" pid="4" name="MSIP_Label_3a2fed65-62e7-46ea-af74-187e0c17143a_Method">
    <vt:lpwstr>Privileged</vt:lpwstr>
  </property>
  <property fmtid="{D5CDD505-2E9C-101B-9397-08002B2CF9AE}" pid="5" name="MSIP_Label_3a2fed65-62e7-46ea-af74-187e0c17143a_Name">
    <vt:lpwstr>3a2fed65-62e7-46ea-af74-187e0c17143a</vt:lpwstr>
  </property>
  <property fmtid="{D5CDD505-2E9C-101B-9397-08002B2CF9AE}" pid="6" name="MSIP_Label_3a2fed65-62e7-46ea-af74-187e0c17143a_SiteId">
    <vt:lpwstr>d5fb7087-3777-42ad-966a-892ef47225d1</vt:lpwstr>
  </property>
  <property fmtid="{D5CDD505-2E9C-101B-9397-08002B2CF9AE}" pid="7" name="MSIP_Label_3a2fed65-62e7-46ea-af74-187e0c17143a_ActionId">
    <vt:lpwstr>c6f19e17-7c27-4524-bc9a-0eff02b2e6d2</vt:lpwstr>
  </property>
  <property fmtid="{D5CDD505-2E9C-101B-9397-08002B2CF9AE}" pid="8" name="MSIP_Label_3a2fed65-62e7-46ea-af74-187e0c17143a_ContentBits">
    <vt:lpwstr>0</vt:lpwstr>
  </property>
  <property fmtid="{D5CDD505-2E9C-101B-9397-08002B2CF9AE}" pid="9" name="ContentTypeId">
    <vt:lpwstr>0x0101003EDAC646A9A6124385FBE592504F146D</vt:lpwstr>
  </property>
</Properties>
</file>